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800" windowHeight="11580"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Detailed'!$B$6:$W$92</definedName>
    <definedName name="ExternalData_1" localSheetId="8" hidden="1">Expend_Approp_Combined!$B$5:$P$7</definedName>
    <definedName name="ExternalData_1" localSheetId="7" hidden="1">'Program-Fund'!$A$1:$E$3</definedName>
    <definedName name="ExternalData_1" localSheetId="2" hidden="1">Programs!$B$4:$D$6</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Baseline'!$O$1:$V$138</definedName>
    <definedName name="_xlnm.Print_Area" localSheetId="13">'Dollar Totals - Detailed'!$W$1:$AA$106</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 i="18" l="1"/>
  <c r="D9" i="18"/>
  <c r="C9" i="18" s="1"/>
  <c r="E9" i="18"/>
  <c r="F9" i="18"/>
  <c r="H9" i="18"/>
  <c r="I9" i="18"/>
  <c r="L9" i="18" s="1"/>
  <c r="M9" i="18"/>
  <c r="N9" i="18"/>
  <c r="J9" i="18" l="1"/>
  <c r="K9" i="18" s="1"/>
  <c r="G9" i="18"/>
  <c r="X7" i="3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92"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92" i="31"/>
  <c r="N8" i="3"/>
  <c r="O8" i="3"/>
  <c r="P8" i="3"/>
  <c r="Q6" i="3"/>
  <c r="Q7" i="3"/>
  <c r="AA91" i="31" l="1"/>
  <c r="Z91" i="31"/>
  <c r="Z90" i="31"/>
  <c r="Z89" i="31"/>
  <c r="AA90" i="31"/>
  <c r="Z48" i="31"/>
  <c r="AA89" i="31"/>
  <c r="Z47" i="31"/>
  <c r="AA48" i="31"/>
  <c r="Z46" i="31"/>
  <c r="AA47" i="31"/>
  <c r="AA46" i="31"/>
  <c r="H108" i="18"/>
  <c r="H109" i="18"/>
  <c r="H110" i="18"/>
  <c r="H111" i="18"/>
  <c r="J111" i="18" s="1"/>
  <c r="H112" i="18"/>
  <c r="H113" i="18"/>
  <c r="I108" i="18"/>
  <c r="I109" i="18"/>
  <c r="I110" i="18"/>
  <c r="I111" i="18"/>
  <c r="I112" i="18"/>
  <c r="I113" i="18"/>
  <c r="K108" i="18"/>
  <c r="K109" i="18"/>
  <c r="K110" i="18"/>
  <c r="K111" i="18"/>
  <c r="K112" i="18"/>
  <c r="K113" i="18"/>
  <c r="L108" i="18"/>
  <c r="L109" i="18"/>
  <c r="L110" i="18"/>
  <c r="L111" i="18"/>
  <c r="L112" i="18"/>
  <c r="L113" i="18"/>
  <c r="M108" i="18"/>
  <c r="M109" i="18"/>
  <c r="M110" i="18"/>
  <c r="M111" i="18"/>
  <c r="M112" i="18"/>
  <c r="M113" i="18"/>
  <c r="N108" i="18"/>
  <c r="N109" i="18"/>
  <c r="N110" i="18"/>
  <c r="N111" i="18"/>
  <c r="N112" i="18"/>
  <c r="N113" i="18"/>
  <c r="H101" i="18"/>
  <c r="H102" i="18"/>
  <c r="H103" i="18"/>
  <c r="H104" i="18"/>
  <c r="H105" i="18"/>
  <c r="H106" i="18"/>
  <c r="H107" i="18"/>
  <c r="H114" i="18"/>
  <c r="H115" i="18"/>
  <c r="J115" i="18" s="1"/>
  <c r="H116" i="18"/>
  <c r="H117" i="18"/>
  <c r="H118" i="18"/>
  <c r="H119" i="18"/>
  <c r="H120" i="18"/>
  <c r="H121" i="18"/>
  <c r="I101" i="18"/>
  <c r="I102" i="18"/>
  <c r="I103" i="18"/>
  <c r="I104" i="18"/>
  <c r="I105" i="18"/>
  <c r="I106" i="18"/>
  <c r="I107" i="18"/>
  <c r="I114" i="18"/>
  <c r="I115" i="18"/>
  <c r="I116" i="18"/>
  <c r="I117" i="18"/>
  <c r="I118" i="18"/>
  <c r="I119" i="18"/>
  <c r="I120" i="18"/>
  <c r="I121" i="18"/>
  <c r="J101" i="18"/>
  <c r="K101" i="18"/>
  <c r="K102" i="18"/>
  <c r="K103" i="18"/>
  <c r="K104" i="18"/>
  <c r="K105" i="18"/>
  <c r="K106" i="18"/>
  <c r="K107" i="18"/>
  <c r="K114" i="18"/>
  <c r="K115" i="18"/>
  <c r="K116" i="18"/>
  <c r="K117" i="18"/>
  <c r="K118" i="18"/>
  <c r="K119" i="18"/>
  <c r="K120" i="18"/>
  <c r="K121" i="18"/>
  <c r="L101" i="18"/>
  <c r="L102" i="18"/>
  <c r="L103" i="18"/>
  <c r="L104" i="18"/>
  <c r="L105" i="18"/>
  <c r="L106" i="18"/>
  <c r="L107" i="18"/>
  <c r="L114" i="18"/>
  <c r="L115" i="18"/>
  <c r="L116" i="18"/>
  <c r="L117" i="18"/>
  <c r="L118" i="18"/>
  <c r="L119" i="18"/>
  <c r="L120" i="18"/>
  <c r="L121" i="18"/>
  <c r="M101" i="18"/>
  <c r="M102" i="18"/>
  <c r="M103" i="18"/>
  <c r="M104" i="18"/>
  <c r="M105" i="18"/>
  <c r="M106" i="18"/>
  <c r="M107" i="18"/>
  <c r="M114" i="18"/>
  <c r="M115" i="18"/>
  <c r="M116" i="18"/>
  <c r="M117" i="18"/>
  <c r="M118" i="18"/>
  <c r="M119" i="18"/>
  <c r="M120" i="18"/>
  <c r="M121" i="18"/>
  <c r="N101" i="18"/>
  <c r="N102" i="18"/>
  <c r="N103" i="18"/>
  <c r="N104" i="18"/>
  <c r="N105" i="18"/>
  <c r="N106" i="18"/>
  <c r="N107" i="18"/>
  <c r="N114" i="18"/>
  <c r="N115" i="18"/>
  <c r="N116" i="18"/>
  <c r="N117" i="18"/>
  <c r="N118" i="18"/>
  <c r="N119" i="18"/>
  <c r="N120" i="18"/>
  <c r="N121" i="18"/>
  <c r="H128" i="18"/>
  <c r="H129" i="18"/>
  <c r="H130" i="18"/>
  <c r="I128" i="18"/>
  <c r="I129" i="18"/>
  <c r="I130" i="18"/>
  <c r="K128" i="18"/>
  <c r="K129" i="18"/>
  <c r="K130" i="18"/>
  <c r="L128" i="18"/>
  <c r="L129" i="18"/>
  <c r="L130" i="18"/>
  <c r="M128" i="18"/>
  <c r="M129" i="18"/>
  <c r="M130" i="18"/>
  <c r="N128" i="18"/>
  <c r="N129" i="18"/>
  <c r="N130"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H51" i="18"/>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I51" i="18"/>
  <c r="K18"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K50" i="18"/>
  <c r="K51" i="18"/>
  <c r="L18"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L50" i="18"/>
  <c r="L51"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M51"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N51" i="18"/>
  <c r="J22" i="18" l="1"/>
  <c r="J48" i="18"/>
  <c r="J118" i="18"/>
  <c r="J104" i="18"/>
  <c r="J116" i="18"/>
  <c r="J102" i="18"/>
  <c r="J113" i="18"/>
  <c r="J114" i="18"/>
  <c r="J47" i="18"/>
  <c r="J112" i="18"/>
  <c r="J110" i="18"/>
  <c r="J49" i="18"/>
  <c r="J41" i="18"/>
  <c r="J33" i="18"/>
  <c r="J25" i="18"/>
  <c r="J109" i="18"/>
  <c r="J108" i="18"/>
  <c r="J119" i="18"/>
  <c r="J105" i="18"/>
  <c r="J40" i="18"/>
  <c r="J32" i="18"/>
  <c r="J24" i="18"/>
  <c r="J117" i="18"/>
  <c r="J103" i="18"/>
  <c r="J31" i="18"/>
  <c r="J30" i="18"/>
  <c r="J46" i="18"/>
  <c r="J38" i="18"/>
  <c r="J45" i="18"/>
  <c r="J37" i="18"/>
  <c r="J29" i="18"/>
  <c r="J21" i="18"/>
  <c r="J121" i="18"/>
  <c r="J107" i="18"/>
  <c r="J120" i="18"/>
  <c r="J106" i="18"/>
  <c r="J28" i="18"/>
  <c r="J44" i="18"/>
  <c r="J130" i="18"/>
  <c r="J36" i="18"/>
  <c r="J39" i="18"/>
  <c r="J23" i="18"/>
  <c r="J129" i="18"/>
  <c r="J20" i="18"/>
  <c r="J128" i="18"/>
  <c r="J51" i="18"/>
  <c r="J43" i="18"/>
  <c r="J35" i="18"/>
  <c r="J27" i="18"/>
  <c r="J19" i="18"/>
  <c r="J50" i="18"/>
  <c r="J42" i="18"/>
  <c r="J34" i="18"/>
  <c r="J26" i="18"/>
  <c r="J18" i="18"/>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E34" i="20" s="1"/>
  <c r="D108" i="18"/>
  <c r="D109" i="18"/>
  <c r="D102" i="18"/>
  <c r="D116" i="18"/>
  <c r="D19" i="18"/>
  <c r="D27" i="18"/>
  <c r="D35" i="18"/>
  <c r="D43" i="18"/>
  <c r="D51" i="18"/>
  <c r="D110" i="18"/>
  <c r="D103" i="18"/>
  <c r="D117" i="18"/>
  <c r="D20" i="18"/>
  <c r="D28" i="18"/>
  <c r="D36" i="18"/>
  <c r="D44" i="18"/>
  <c r="D112" i="18"/>
  <c r="D105" i="18"/>
  <c r="D119" i="18"/>
  <c r="D129" i="18"/>
  <c r="D22" i="18"/>
  <c r="D30" i="18"/>
  <c r="D38" i="18"/>
  <c r="D101" i="18"/>
  <c r="D115" i="18"/>
  <c r="D26" i="18"/>
  <c r="D42" i="18"/>
  <c r="D46" i="18"/>
  <c r="D111" i="18"/>
  <c r="D104" i="18"/>
  <c r="D118" i="18"/>
  <c r="D128" i="18"/>
  <c r="D21" i="18"/>
  <c r="D29" i="18"/>
  <c r="D37" i="18"/>
  <c r="D45" i="18"/>
  <c r="D113" i="18"/>
  <c r="D106" i="18"/>
  <c r="D120" i="18"/>
  <c r="D130" i="18"/>
  <c r="D23" i="18"/>
  <c r="D31" i="18"/>
  <c r="D39" i="18"/>
  <c r="D47" i="18"/>
  <c r="D107" i="18"/>
  <c r="D121" i="18"/>
  <c r="D24" i="18"/>
  <c r="D32" i="18"/>
  <c r="D40" i="18"/>
  <c r="D48" i="18"/>
  <c r="D114" i="18"/>
  <c r="D25" i="18"/>
  <c r="D33" i="18"/>
  <c r="D41" i="18"/>
  <c r="D49" i="18"/>
  <c r="D18" i="18"/>
  <c r="D34" i="18"/>
  <c r="D50" i="18"/>
  <c r="D40" i="26"/>
  <c r="D51" i="26"/>
  <c r="D25" i="26"/>
  <c r="F34" i="20"/>
  <c r="G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6" i="18"/>
  <c r="G66" i="18" s="1"/>
  <c r="D67" i="18"/>
  <c r="B67" i="18" s="1"/>
  <c r="D68" i="18"/>
  <c r="B68" i="18" s="1"/>
  <c r="D69" i="18"/>
  <c r="G69" i="18" s="1"/>
  <c r="D70" i="18"/>
  <c r="B70" i="18" s="1"/>
  <c r="D71" i="18"/>
  <c r="B71" i="18" s="1"/>
  <c r="D72" i="18"/>
  <c r="B72" i="18" s="1"/>
  <c r="D73" i="18"/>
  <c r="B73" i="18" s="1"/>
  <c r="D74" i="18"/>
  <c r="G74" i="18" s="1"/>
  <c r="D75" i="18"/>
  <c r="B75" i="18" s="1"/>
  <c r="D76" i="18"/>
  <c r="B76" i="18" s="1"/>
  <c r="D77" i="18"/>
  <c r="G77" i="18" s="1"/>
  <c r="D78" i="18"/>
  <c r="B78" i="18" s="1"/>
  <c r="D79" i="18"/>
  <c r="B79" i="18" s="1"/>
  <c r="D80" i="18"/>
  <c r="B80" i="18" s="1"/>
  <c r="D81" i="18"/>
  <c r="B81" i="18" s="1"/>
  <c r="D82" i="18"/>
  <c r="G82" i="18" s="1"/>
  <c r="D83" i="18"/>
  <c r="C83" i="18" s="1"/>
  <c r="D84" i="18"/>
  <c r="B84" i="18" s="1"/>
  <c r="D85" i="18"/>
  <c r="G85" i="18" s="1"/>
  <c r="D86" i="18"/>
  <c r="B86" i="18" s="1"/>
  <c r="D87" i="18"/>
  <c r="B87" i="18" s="1"/>
  <c r="D88" i="18"/>
  <c r="B88" i="18" s="1"/>
  <c r="D89" i="18"/>
  <c r="B89" i="18" s="1"/>
  <c r="D90" i="18"/>
  <c r="C90" i="18" s="1"/>
  <c r="D91" i="18"/>
  <c r="B91" i="18" s="1"/>
  <c r="D92" i="18"/>
  <c r="B92" i="18" s="1"/>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H92"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I92"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K92"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L92"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M92"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N92"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10" i="18"/>
  <c r="M11" i="18"/>
  <c r="M12" i="18"/>
  <c r="M13" i="18"/>
  <c r="M14" i="18"/>
  <c r="M15" i="18"/>
  <c r="M16" i="18"/>
  <c r="M17" i="18"/>
  <c r="M52" i="18"/>
  <c r="M53" i="18"/>
  <c r="M54" i="18"/>
  <c r="M55" i="18"/>
  <c r="M56" i="18"/>
  <c r="M57" i="18"/>
  <c r="M58" i="18"/>
  <c r="M59" i="18"/>
  <c r="M60" i="18"/>
  <c r="M61" i="18"/>
  <c r="M62" i="18"/>
  <c r="M63" i="18"/>
  <c r="M64" i="18"/>
  <c r="M65" i="18"/>
  <c r="M93" i="18"/>
  <c r="M94" i="18"/>
  <c r="M95" i="18"/>
  <c r="M96" i="18"/>
  <c r="M97" i="18"/>
  <c r="M98" i="18"/>
  <c r="M99" i="18"/>
  <c r="M100" i="18"/>
  <c r="M122" i="18"/>
  <c r="M123" i="18"/>
  <c r="M124" i="18"/>
  <c r="M125" i="18"/>
  <c r="M126" i="18"/>
  <c r="M127" i="18"/>
  <c r="M131" i="18"/>
  <c r="M132" i="18"/>
  <c r="M133" i="18"/>
  <c r="M134" i="18"/>
  <c r="M135" i="18"/>
  <c r="M136" i="18"/>
  <c r="M137" i="18"/>
  <c r="M138" i="18"/>
  <c r="N6" i="18"/>
  <c r="K59" i="18"/>
  <c r="K60" i="18"/>
  <c r="K61" i="18"/>
  <c r="K62" i="18"/>
  <c r="K63" i="18"/>
  <c r="K64" i="18"/>
  <c r="K65" i="18"/>
  <c r="K93" i="18"/>
  <c r="K94" i="18"/>
  <c r="K95" i="18"/>
  <c r="K96" i="18"/>
  <c r="K97" i="18"/>
  <c r="K98" i="18"/>
  <c r="K99" i="18"/>
  <c r="K100" i="18"/>
  <c r="K122" i="18"/>
  <c r="K123" i="18"/>
  <c r="K124" i="18"/>
  <c r="K125" i="18"/>
  <c r="K126" i="18"/>
  <c r="K127" i="18"/>
  <c r="K131" i="18"/>
  <c r="K132" i="18"/>
  <c r="K133" i="18"/>
  <c r="K134" i="18"/>
  <c r="K135" i="18"/>
  <c r="K136" i="18"/>
  <c r="K137" i="18"/>
  <c r="K138" i="18"/>
  <c r="C34" i="20" l="1"/>
  <c r="B34" i="20"/>
  <c r="C41" i="18"/>
  <c r="F41" i="18"/>
  <c r="E41" i="18"/>
  <c r="G41" i="18"/>
  <c r="B41" i="18"/>
  <c r="E106" i="18"/>
  <c r="F106" i="18"/>
  <c r="B106" i="18"/>
  <c r="G106" i="18"/>
  <c r="C106" i="18"/>
  <c r="B30" i="18"/>
  <c r="E30" i="18"/>
  <c r="C30" i="18"/>
  <c r="F30" i="18"/>
  <c r="G30" i="18"/>
  <c r="F107" i="18"/>
  <c r="G107" i="18"/>
  <c r="B107" i="18"/>
  <c r="E107" i="18"/>
  <c r="C107" i="18"/>
  <c r="B34" i="18"/>
  <c r="E34" i="18"/>
  <c r="C34" i="18"/>
  <c r="G34" i="18"/>
  <c r="F34" i="18"/>
  <c r="C40" i="18"/>
  <c r="G40" i="18"/>
  <c r="F40" i="18"/>
  <c r="E40" i="18"/>
  <c r="B40" i="18"/>
  <c r="E23" i="18"/>
  <c r="F23" i="18"/>
  <c r="C23" i="18"/>
  <c r="B23" i="18"/>
  <c r="G23" i="18"/>
  <c r="E21" i="18"/>
  <c r="C21" i="18"/>
  <c r="F21" i="18"/>
  <c r="B21" i="18"/>
  <c r="G21" i="18"/>
  <c r="B115" i="18"/>
  <c r="F115" i="18"/>
  <c r="E115" i="18"/>
  <c r="C115" i="18"/>
  <c r="G115" i="18"/>
  <c r="C112" i="18"/>
  <c r="G112" i="18"/>
  <c r="B112" i="18"/>
  <c r="F112" i="18"/>
  <c r="E112" i="18"/>
  <c r="B51" i="18"/>
  <c r="G51" i="18"/>
  <c r="C51" i="18"/>
  <c r="F51" i="18"/>
  <c r="E51" i="18"/>
  <c r="B108" i="18"/>
  <c r="G108" i="18"/>
  <c r="C108" i="18"/>
  <c r="F108" i="18"/>
  <c r="E108" i="18"/>
  <c r="C49" i="18"/>
  <c r="G49" i="18"/>
  <c r="B49" i="18"/>
  <c r="F49" i="18"/>
  <c r="E49" i="18"/>
  <c r="C24" i="18"/>
  <c r="F24" i="18"/>
  <c r="E24" i="18"/>
  <c r="B24" i="18"/>
  <c r="G24" i="18"/>
  <c r="E120" i="18"/>
  <c r="G120" i="18"/>
  <c r="F120" i="18"/>
  <c r="C120" i="18"/>
  <c r="B120" i="18"/>
  <c r="C118" i="18"/>
  <c r="G118" i="18"/>
  <c r="B118" i="18"/>
  <c r="F118" i="18"/>
  <c r="E118" i="18"/>
  <c r="E38" i="18"/>
  <c r="F38" i="18"/>
  <c r="G38" i="18"/>
  <c r="C38" i="18"/>
  <c r="B38" i="18"/>
  <c r="E36" i="18"/>
  <c r="F36" i="18"/>
  <c r="B36" i="18"/>
  <c r="G36" i="18"/>
  <c r="C36" i="18"/>
  <c r="B35" i="18"/>
  <c r="C35" i="18"/>
  <c r="F35" i="18"/>
  <c r="G35" i="18"/>
  <c r="E35" i="18"/>
  <c r="B25" i="26"/>
  <c r="G25" i="26"/>
  <c r="F25" i="26"/>
  <c r="E25" i="26"/>
  <c r="C25" i="26"/>
  <c r="B33" i="18"/>
  <c r="F33" i="18"/>
  <c r="G33" i="18"/>
  <c r="C33" i="18"/>
  <c r="E33" i="18"/>
  <c r="C113" i="18"/>
  <c r="F113" i="18"/>
  <c r="E113" i="18"/>
  <c r="B113" i="18"/>
  <c r="G113" i="18"/>
  <c r="C111" i="18"/>
  <c r="F111" i="18"/>
  <c r="B111" i="18"/>
  <c r="E111" i="18"/>
  <c r="G111" i="18"/>
  <c r="B22" i="18"/>
  <c r="E22" i="18"/>
  <c r="C22" i="18"/>
  <c r="F22" i="18"/>
  <c r="G22" i="18"/>
  <c r="B19" i="18"/>
  <c r="F19" i="18"/>
  <c r="G19" i="18"/>
  <c r="C19" i="18"/>
  <c r="E19" i="18"/>
  <c r="B51" i="26"/>
  <c r="G51" i="26"/>
  <c r="F51" i="26"/>
  <c r="C51" i="26"/>
  <c r="E51" i="26"/>
  <c r="B25" i="18"/>
  <c r="F25" i="18"/>
  <c r="E25" i="18"/>
  <c r="G25" i="18"/>
  <c r="C25" i="18"/>
  <c r="E47" i="18"/>
  <c r="B47" i="18"/>
  <c r="C47" i="18"/>
  <c r="F47" i="18"/>
  <c r="G47" i="18"/>
  <c r="E45" i="18"/>
  <c r="G45" i="18"/>
  <c r="C45" i="18"/>
  <c r="F45" i="18"/>
  <c r="B45" i="18"/>
  <c r="B46" i="18"/>
  <c r="G46" i="18"/>
  <c r="C46" i="18"/>
  <c r="F46" i="18"/>
  <c r="E46" i="18"/>
  <c r="G129" i="18"/>
  <c r="B129" i="18"/>
  <c r="F129" i="18"/>
  <c r="C129" i="18"/>
  <c r="E129" i="18"/>
  <c r="C117" i="18"/>
  <c r="G117" i="18"/>
  <c r="E117" i="18"/>
  <c r="B117" i="18"/>
  <c r="F117" i="18"/>
  <c r="C116" i="18"/>
  <c r="F116" i="18"/>
  <c r="G116" i="18"/>
  <c r="B116" i="18"/>
  <c r="E116" i="18"/>
  <c r="B40" i="26"/>
  <c r="F40" i="26"/>
  <c r="G40" i="26"/>
  <c r="E40" i="26"/>
  <c r="C40" i="26"/>
  <c r="G114" i="18"/>
  <c r="F114" i="18"/>
  <c r="C114" i="18"/>
  <c r="B114" i="18"/>
  <c r="E114" i="18"/>
  <c r="E39" i="18"/>
  <c r="B39" i="18"/>
  <c r="F39" i="18"/>
  <c r="G39" i="18"/>
  <c r="C39" i="18"/>
  <c r="E37" i="18"/>
  <c r="B37" i="18"/>
  <c r="G37" i="18"/>
  <c r="C37" i="18"/>
  <c r="F37" i="18"/>
  <c r="B42" i="18"/>
  <c r="E42" i="18"/>
  <c r="G42" i="18"/>
  <c r="C42" i="18"/>
  <c r="F42" i="18"/>
  <c r="B119" i="18"/>
  <c r="E119" i="18"/>
  <c r="G119" i="18"/>
  <c r="C119" i="18"/>
  <c r="F119" i="18"/>
  <c r="C103" i="18"/>
  <c r="F103" i="18"/>
  <c r="G103" i="18"/>
  <c r="E103" i="18"/>
  <c r="B103" i="18"/>
  <c r="C102" i="18"/>
  <c r="B102" i="18"/>
  <c r="F102" i="18"/>
  <c r="G102" i="18"/>
  <c r="E102" i="18"/>
  <c r="B50" i="18"/>
  <c r="E50" i="18"/>
  <c r="G50" i="18"/>
  <c r="C50" i="18"/>
  <c r="F50" i="18"/>
  <c r="C48" i="18"/>
  <c r="F48" i="18"/>
  <c r="E48" i="18"/>
  <c r="G48" i="18"/>
  <c r="B48" i="18"/>
  <c r="E31" i="18"/>
  <c r="G31" i="18"/>
  <c r="F31" i="18"/>
  <c r="C31" i="18"/>
  <c r="B31" i="18"/>
  <c r="E29" i="18"/>
  <c r="F29" i="18"/>
  <c r="B29" i="18"/>
  <c r="G29" i="18"/>
  <c r="C29" i="18"/>
  <c r="B26" i="18"/>
  <c r="G26" i="18"/>
  <c r="C26" i="18"/>
  <c r="E26" i="18"/>
  <c r="F26" i="18"/>
  <c r="C105" i="18"/>
  <c r="F105" i="18"/>
  <c r="B105" i="18"/>
  <c r="G105" i="18"/>
  <c r="E105" i="18"/>
  <c r="C110" i="18"/>
  <c r="G110" i="18"/>
  <c r="E110" i="18"/>
  <c r="F110" i="18"/>
  <c r="B110" i="18"/>
  <c r="B109" i="18"/>
  <c r="G109" i="18"/>
  <c r="E109" i="18"/>
  <c r="C109" i="18"/>
  <c r="F109" i="18"/>
  <c r="B27" i="18"/>
  <c r="F27" i="18"/>
  <c r="E27" i="18"/>
  <c r="G27" i="18"/>
  <c r="C27" i="18"/>
  <c r="F121" i="18"/>
  <c r="B121" i="18"/>
  <c r="E121" i="18"/>
  <c r="C121" i="18"/>
  <c r="G121" i="18"/>
  <c r="C104" i="18"/>
  <c r="E104" i="18"/>
  <c r="G104" i="18"/>
  <c r="F104" i="18"/>
  <c r="B104" i="18"/>
  <c r="E28" i="18"/>
  <c r="G28" i="18"/>
  <c r="B28" i="18"/>
  <c r="F28" i="18"/>
  <c r="C28" i="18"/>
  <c r="E20" i="18"/>
  <c r="F20" i="18"/>
  <c r="G20" i="18"/>
  <c r="C20" i="18"/>
  <c r="B20" i="18"/>
  <c r="B18" i="18"/>
  <c r="G18" i="18"/>
  <c r="F18" i="18"/>
  <c r="E18" i="18"/>
  <c r="C18" i="18"/>
  <c r="C32" i="18"/>
  <c r="F32" i="18"/>
  <c r="G32" i="18"/>
  <c r="E32" i="18"/>
  <c r="B32" i="18"/>
  <c r="G130" i="18"/>
  <c r="F130" i="18"/>
  <c r="E130" i="18"/>
  <c r="C130" i="18"/>
  <c r="B130" i="18"/>
  <c r="B128" i="18"/>
  <c r="C128" i="18"/>
  <c r="E128" i="18"/>
  <c r="G128" i="18"/>
  <c r="F128" i="18"/>
  <c r="B101" i="18"/>
  <c r="C101" i="18"/>
  <c r="F101" i="18"/>
  <c r="E101" i="18"/>
  <c r="G101" i="18"/>
  <c r="E44" i="18"/>
  <c r="G44" i="18"/>
  <c r="F44" i="18"/>
  <c r="B44" i="18"/>
  <c r="C44" i="18"/>
  <c r="B43" i="18"/>
  <c r="C43" i="18"/>
  <c r="G43" i="18"/>
  <c r="F43" i="18"/>
  <c r="E43"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6" i="18"/>
  <c r="E6" i="20"/>
  <c r="N6" i="20"/>
  <c r="P6" i="20"/>
  <c r="Q6" i="20"/>
  <c r="M6" i="20"/>
  <c r="B9" i="20"/>
  <c r="F9" i="20"/>
  <c r="E9" i="20"/>
  <c r="C9" i="20"/>
  <c r="G9" i="20"/>
  <c r="B8" i="20"/>
  <c r="F8" i="20"/>
  <c r="C8" i="20"/>
  <c r="E8" i="20"/>
  <c r="G8" i="20"/>
  <c r="B7" i="20"/>
  <c r="G7" i="20"/>
  <c r="C7" i="20"/>
  <c r="E7" i="20"/>
  <c r="F7" i="20"/>
  <c r="G71" i="18"/>
  <c r="F6" i="20"/>
  <c r="C6" i="20"/>
  <c r="B6" i="20"/>
  <c r="G6" i="20"/>
  <c r="G92" i="18"/>
  <c r="G86" i="18"/>
  <c r="G76" i="18"/>
  <c r="G70" i="18"/>
  <c r="G68" i="18"/>
  <c r="F70" i="18"/>
  <c r="G84" i="18"/>
  <c r="G78" i="18"/>
  <c r="G80" i="18"/>
  <c r="F80" i="18"/>
  <c r="F72" i="18"/>
  <c r="F88" i="18"/>
  <c r="G72" i="18"/>
  <c r="G88" i="18"/>
  <c r="G73" i="18"/>
  <c r="E73" i="18"/>
  <c r="G81" i="18"/>
  <c r="F89" i="18"/>
  <c r="G83" i="18"/>
  <c r="F87" i="18"/>
  <c r="E91" i="18"/>
  <c r="C91" i="18"/>
  <c r="F67" i="18"/>
  <c r="F86" i="18"/>
  <c r="E90" i="18"/>
  <c r="C89" i="18"/>
  <c r="E75" i="18"/>
  <c r="C88" i="18"/>
  <c r="C80" i="18"/>
  <c r="G67" i="18"/>
  <c r="F75" i="18"/>
  <c r="G90" i="18"/>
  <c r="F91" i="18"/>
  <c r="F74" i="18"/>
  <c r="E67" i="18"/>
  <c r="C75" i="18"/>
  <c r="G91" i="18"/>
  <c r="G75" i="18"/>
  <c r="F90" i="18"/>
  <c r="B90" i="18"/>
  <c r="J91" i="18"/>
  <c r="J84" i="18"/>
  <c r="J68" i="18"/>
  <c r="J87" i="18"/>
  <c r="J79" i="18"/>
  <c r="J71" i="18"/>
  <c r="J88" i="18"/>
  <c r="J80" i="18"/>
  <c r="J72" i="18"/>
  <c r="J83" i="18"/>
  <c r="J75" i="18"/>
  <c r="J67" i="18"/>
  <c r="J90" i="18"/>
  <c r="J82" i="18"/>
  <c r="J74" i="18"/>
  <c r="J86" i="18"/>
  <c r="J78" i="18"/>
  <c r="J70" i="18"/>
  <c r="J85" i="18"/>
  <c r="J77" i="18"/>
  <c r="J69" i="18"/>
  <c r="J92" i="18"/>
  <c r="J76" i="18"/>
  <c r="J89" i="18"/>
  <c r="J81" i="18"/>
  <c r="J73" i="18"/>
  <c r="F78" i="18"/>
  <c r="F66" i="18"/>
  <c r="E74" i="18"/>
  <c r="C79" i="18"/>
  <c r="C74" i="18"/>
  <c r="B83" i="18"/>
  <c r="G89" i="18"/>
  <c r="G79" i="18"/>
  <c r="F83" i="18"/>
  <c r="F73" i="18"/>
  <c r="E89" i="18"/>
  <c r="E66" i="18"/>
  <c r="C87" i="18"/>
  <c r="C73" i="18"/>
  <c r="B82" i="18"/>
  <c r="F82" i="18"/>
  <c r="E83" i="18"/>
  <c r="C72" i="18"/>
  <c r="G87" i="18"/>
  <c r="F81" i="18"/>
  <c r="F71" i="18"/>
  <c r="E82" i="18"/>
  <c r="C82" i="18"/>
  <c r="C71" i="18"/>
  <c r="B74" i="18"/>
  <c r="E81" i="18"/>
  <c r="C81" i="18"/>
  <c r="C67" i="18"/>
  <c r="F79" i="18"/>
  <c r="C66" i="18"/>
  <c r="B66" i="18"/>
  <c r="F85" i="18"/>
  <c r="F77" i="18"/>
  <c r="F69" i="18"/>
  <c r="E88" i="18"/>
  <c r="E80" i="18"/>
  <c r="E72" i="18"/>
  <c r="C86" i="18"/>
  <c r="C78" i="18"/>
  <c r="C70" i="18"/>
  <c r="F92" i="18"/>
  <c r="F84" i="18"/>
  <c r="F76" i="18"/>
  <c r="F68" i="18"/>
  <c r="E87" i="18"/>
  <c r="E79" i="18"/>
  <c r="E71" i="18"/>
  <c r="C85" i="18"/>
  <c r="C77" i="18"/>
  <c r="C69" i="18"/>
  <c r="E86" i="18"/>
  <c r="E78" i="18"/>
  <c r="E70" i="18"/>
  <c r="C92" i="18"/>
  <c r="C84" i="18"/>
  <c r="C76" i="18"/>
  <c r="C68" i="18"/>
  <c r="E85" i="18"/>
  <c r="E77" i="18"/>
  <c r="E69" i="18"/>
  <c r="E92" i="18"/>
  <c r="E84" i="18"/>
  <c r="E76" i="18"/>
  <c r="E68" i="18"/>
  <c r="B85" i="18"/>
  <c r="B77" i="18"/>
  <c r="B69" i="18"/>
  <c r="AA101" i="31"/>
  <c r="AA100" i="31"/>
  <c r="Z101" i="31"/>
  <c r="Z100" i="31"/>
  <c r="AA96" i="31"/>
  <c r="Z97" i="31"/>
  <c r="AA97" i="31"/>
  <c r="Z96" i="31"/>
  <c r="W2" i="31"/>
  <c r="O5" i="26" l="1"/>
  <c r="L5" i="26"/>
  <c r="Z102" i="31"/>
  <c r="AA102" i="31"/>
  <c r="Z98" i="31"/>
  <c r="AA98" i="31"/>
  <c r="Z106" i="31"/>
  <c r="Z105" i="31"/>
  <c r="Z104" i="31"/>
  <c r="AA105" i="31"/>
  <c r="AA104" i="31"/>
  <c r="AA106" i="31"/>
  <c r="T4" i="18" l="1"/>
  <c r="U4" i="18"/>
  <c r="U4" i="19" l="1"/>
  <c r="T4" i="19"/>
  <c r="R4" i="19"/>
  <c r="S4" i="19" l="1"/>
  <c r="S4" i="18"/>
  <c r="R4" i="18"/>
  <c r="H96" i="18"/>
  <c r="I96" i="18"/>
  <c r="L96" i="18"/>
  <c r="N96" i="18"/>
  <c r="J96"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10" i="18"/>
  <c r="N11" i="18"/>
  <c r="N12" i="18"/>
  <c r="N13" i="18"/>
  <c r="N14" i="18"/>
  <c r="N15" i="18"/>
  <c r="N16" i="18"/>
  <c r="N17" i="18"/>
  <c r="N52" i="18"/>
  <c r="N53" i="18"/>
  <c r="N54" i="18"/>
  <c r="N55" i="18"/>
  <c r="N56" i="18"/>
  <c r="N57" i="18"/>
  <c r="N58" i="18"/>
  <c r="N59" i="18"/>
  <c r="N60" i="18"/>
  <c r="N61" i="18"/>
  <c r="N62" i="18"/>
  <c r="N63" i="18"/>
  <c r="N64" i="18"/>
  <c r="N65" i="18"/>
  <c r="N93" i="18"/>
  <c r="N94" i="18"/>
  <c r="N95" i="18"/>
  <c r="N97" i="18"/>
  <c r="N98" i="18"/>
  <c r="N99" i="18"/>
  <c r="N100" i="18"/>
  <c r="N122" i="18"/>
  <c r="N123" i="18"/>
  <c r="N124" i="18"/>
  <c r="N125" i="18"/>
  <c r="N126" i="18"/>
  <c r="N127" i="18"/>
  <c r="N131" i="18"/>
  <c r="N132" i="18"/>
  <c r="N133" i="18"/>
  <c r="N134" i="18"/>
  <c r="N135" i="18"/>
  <c r="N136" i="18"/>
  <c r="N137" i="18"/>
  <c r="N138" i="18"/>
  <c r="L52" i="18"/>
  <c r="L55" i="18"/>
  <c r="L59" i="18"/>
  <c r="L60" i="18"/>
  <c r="L61" i="18"/>
  <c r="L62" i="18"/>
  <c r="L63" i="18"/>
  <c r="L64" i="18"/>
  <c r="L65" i="18"/>
  <c r="L93" i="18"/>
  <c r="L94" i="18"/>
  <c r="L95" i="18"/>
  <c r="L97" i="18"/>
  <c r="L98" i="18"/>
  <c r="L99" i="18"/>
  <c r="L100" i="18"/>
  <c r="L122" i="18"/>
  <c r="L123" i="18"/>
  <c r="L124" i="18"/>
  <c r="L125" i="18"/>
  <c r="L126" i="18"/>
  <c r="L127" i="18"/>
  <c r="L131" i="18"/>
  <c r="L132" i="18"/>
  <c r="L133" i="18"/>
  <c r="L134" i="18"/>
  <c r="L135" i="18"/>
  <c r="L136" i="18"/>
  <c r="L137" i="18"/>
  <c r="L138" i="18"/>
  <c r="I7" i="18"/>
  <c r="L7" i="18" s="1"/>
  <c r="I8" i="18"/>
  <c r="L8" i="18" s="1"/>
  <c r="I10" i="18"/>
  <c r="L10" i="18" s="1"/>
  <c r="I11" i="18"/>
  <c r="L11" i="18" s="1"/>
  <c r="I12" i="18"/>
  <c r="L12" i="18" s="1"/>
  <c r="I13" i="18"/>
  <c r="L13" i="18" s="1"/>
  <c r="I14" i="18"/>
  <c r="L14" i="18" s="1"/>
  <c r="I15" i="18"/>
  <c r="L15" i="18" s="1"/>
  <c r="I16" i="18"/>
  <c r="L16" i="18" s="1"/>
  <c r="I17" i="18"/>
  <c r="L17" i="18" s="1"/>
  <c r="I52" i="18"/>
  <c r="I53" i="18"/>
  <c r="L53" i="18" s="1"/>
  <c r="I54" i="18"/>
  <c r="L54" i="18" s="1"/>
  <c r="I55" i="18"/>
  <c r="I56" i="18"/>
  <c r="L56" i="18" s="1"/>
  <c r="I57" i="18"/>
  <c r="L57" i="18" s="1"/>
  <c r="I58" i="18"/>
  <c r="L58" i="18" s="1"/>
  <c r="I59" i="18"/>
  <c r="I60" i="18"/>
  <c r="I61" i="18"/>
  <c r="I62" i="18"/>
  <c r="I63" i="18"/>
  <c r="I64" i="18"/>
  <c r="I65" i="18"/>
  <c r="I93" i="18"/>
  <c r="I94" i="18"/>
  <c r="I95" i="18"/>
  <c r="I97" i="18"/>
  <c r="I98" i="18"/>
  <c r="I99" i="18"/>
  <c r="I100" i="18"/>
  <c r="I122" i="18"/>
  <c r="I123" i="18"/>
  <c r="I124" i="18"/>
  <c r="I125" i="18"/>
  <c r="I126" i="18"/>
  <c r="I127" i="18"/>
  <c r="I131" i="18"/>
  <c r="I132" i="18"/>
  <c r="I133" i="18"/>
  <c r="I134" i="18"/>
  <c r="I135" i="18"/>
  <c r="I136" i="18"/>
  <c r="I137" i="18"/>
  <c r="I138" i="18"/>
  <c r="H7" i="18"/>
  <c r="H8" i="18"/>
  <c r="H10" i="18"/>
  <c r="H11" i="18"/>
  <c r="H12" i="18"/>
  <c r="H13" i="18"/>
  <c r="H14" i="18"/>
  <c r="H15" i="18"/>
  <c r="H16" i="18"/>
  <c r="H17" i="18"/>
  <c r="H52" i="18"/>
  <c r="H53" i="18"/>
  <c r="H54" i="18"/>
  <c r="H55" i="18"/>
  <c r="H56" i="18"/>
  <c r="H57" i="18"/>
  <c r="H58" i="18"/>
  <c r="H59" i="18"/>
  <c r="H60" i="18"/>
  <c r="H61" i="18"/>
  <c r="H62" i="18"/>
  <c r="H63" i="18"/>
  <c r="H64" i="18"/>
  <c r="H65" i="18"/>
  <c r="H93" i="18"/>
  <c r="H94" i="18"/>
  <c r="H95" i="18"/>
  <c r="H97" i="18"/>
  <c r="H98" i="18"/>
  <c r="H99" i="18"/>
  <c r="H100" i="18"/>
  <c r="H122" i="18"/>
  <c r="H123" i="18"/>
  <c r="H124" i="18"/>
  <c r="H125" i="18"/>
  <c r="H126" i="18"/>
  <c r="H127" i="18"/>
  <c r="H131" i="18"/>
  <c r="H132" i="18"/>
  <c r="H133" i="18"/>
  <c r="H134" i="18"/>
  <c r="H135" i="18"/>
  <c r="H136" i="18"/>
  <c r="H137" i="18"/>
  <c r="H138" i="18"/>
  <c r="J6" i="19" l="1"/>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5" i="18"/>
  <c r="J59" i="18"/>
  <c r="J134" i="18"/>
  <c r="J16" i="18"/>
  <c r="K16" i="18" s="1"/>
  <c r="J58" i="18"/>
  <c r="K58" i="18" s="1"/>
  <c r="J94" i="18"/>
  <c r="J93" i="18"/>
  <c r="J124" i="18"/>
  <c r="J17" i="18"/>
  <c r="K17" i="18" s="1"/>
  <c r="J123" i="18"/>
  <c r="J26" i="19"/>
  <c r="J18" i="19"/>
  <c r="J10" i="19"/>
  <c r="K10" i="19" s="1"/>
  <c r="J63" i="18"/>
  <c r="J55" i="18"/>
  <c r="K55" i="18" s="1"/>
  <c r="J131" i="18"/>
  <c r="J99" i="18"/>
  <c r="J138" i="18"/>
  <c r="J13" i="18"/>
  <c r="K13" i="18" s="1"/>
  <c r="L8" i="19"/>
  <c r="J8" i="19"/>
  <c r="K8" i="19" s="1"/>
  <c r="L7" i="19"/>
  <c r="J7" i="19"/>
  <c r="K7" i="19" s="1"/>
  <c r="J137" i="18"/>
  <c r="J62" i="18"/>
  <c r="J127" i="18"/>
  <c r="J54" i="18"/>
  <c r="K54" i="18" s="1"/>
  <c r="J125" i="18"/>
  <c r="J98" i="18"/>
  <c r="J136" i="18"/>
  <c r="J126" i="18"/>
  <c r="J97" i="18"/>
  <c r="J61" i="18"/>
  <c r="J53" i="18"/>
  <c r="K53" i="18" s="1"/>
  <c r="J11" i="18"/>
  <c r="K11" i="18" s="1"/>
  <c r="J95" i="18"/>
  <c r="J60" i="18"/>
  <c r="J133" i="18"/>
  <c r="J122" i="18"/>
  <c r="J132" i="18"/>
  <c r="J100" i="18"/>
  <c r="J64" i="18"/>
  <c r="J56" i="18"/>
  <c r="K56" i="18" s="1"/>
  <c r="J14" i="18"/>
  <c r="K14" i="18" s="1"/>
  <c r="J52" i="18"/>
  <c r="K52" i="18" s="1"/>
  <c r="J10" i="18"/>
  <c r="K10" i="18" s="1"/>
  <c r="J65" i="18"/>
  <c r="J57" i="18"/>
  <c r="K57" i="18" s="1"/>
  <c r="J15" i="18"/>
  <c r="K15" i="18" s="1"/>
  <c r="J12" i="18"/>
  <c r="K12"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6" i="18"/>
  <c r="D12" i="18"/>
  <c r="D54" i="18"/>
  <c r="D62" i="18"/>
  <c r="D15" i="19"/>
  <c r="D23" i="19"/>
  <c r="D31" i="19"/>
  <c r="D39" i="19"/>
  <c r="D47" i="19"/>
  <c r="D55" i="19"/>
  <c r="D63" i="19"/>
  <c r="D48" i="19"/>
  <c r="D37" i="19"/>
  <c r="D13" i="18"/>
  <c r="D55" i="18"/>
  <c r="D63" i="18"/>
  <c r="D16" i="19"/>
  <c r="D24" i="19"/>
  <c r="D32" i="19"/>
  <c r="D56" i="19"/>
  <c r="D64" i="19"/>
  <c r="D60" i="18"/>
  <c r="D14" i="18"/>
  <c r="D56" i="18"/>
  <c r="D64" i="18"/>
  <c r="D17" i="19"/>
  <c r="D25" i="19"/>
  <c r="D33" i="19"/>
  <c r="D41" i="19"/>
  <c r="D49" i="19"/>
  <c r="D57" i="19"/>
  <c r="D65" i="19"/>
  <c r="D13" i="19"/>
  <c r="D53" i="19"/>
  <c r="D15" i="18"/>
  <c r="D57" i="18"/>
  <c r="D65" i="18"/>
  <c r="D10" i="19"/>
  <c r="D18" i="19"/>
  <c r="D26" i="19"/>
  <c r="D34" i="19"/>
  <c r="D42" i="19"/>
  <c r="D50" i="19"/>
  <c r="D58" i="19"/>
  <c r="D66" i="19"/>
  <c r="D44" i="19"/>
  <c r="D69" i="19"/>
  <c r="D16" i="18"/>
  <c r="D58" i="18"/>
  <c r="D93" i="18"/>
  <c r="D11" i="19"/>
  <c r="D19" i="19"/>
  <c r="D27" i="19"/>
  <c r="D35" i="19"/>
  <c r="D43" i="19"/>
  <c r="D51" i="19"/>
  <c r="D59" i="19"/>
  <c r="D67" i="19"/>
  <c r="D60" i="19"/>
  <c r="D52" i="18"/>
  <c r="D29" i="19"/>
  <c r="D17" i="18"/>
  <c r="D59" i="18"/>
  <c r="D94" i="18"/>
  <c r="D12" i="19"/>
  <c r="D20" i="19"/>
  <c r="D28" i="19"/>
  <c r="D36" i="19"/>
  <c r="D52" i="19"/>
  <c r="D68" i="19"/>
  <c r="D95" i="18"/>
  <c r="D45" i="19"/>
  <c r="D53" i="18"/>
  <c r="D61" i="18"/>
  <c r="D97"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6" i="18"/>
  <c r="F96" i="18"/>
  <c r="C96" i="18"/>
  <c r="G96" i="18"/>
  <c r="E96"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4" i="18"/>
  <c r="G54" i="18"/>
  <c r="F54" i="18"/>
  <c r="E54" i="18"/>
  <c r="C54" i="18"/>
  <c r="B18" i="19"/>
  <c r="G18" i="19"/>
  <c r="E18" i="19"/>
  <c r="F18" i="19"/>
  <c r="C18" i="19"/>
  <c r="B56" i="19"/>
  <c r="F56" i="19"/>
  <c r="C56" i="19"/>
  <c r="E56" i="19"/>
  <c r="G56" i="19"/>
  <c r="B58" i="18"/>
  <c r="G58" i="18"/>
  <c r="F58" i="18"/>
  <c r="E58" i="18"/>
  <c r="C58" i="18"/>
  <c r="B97" i="18"/>
  <c r="G97" i="18"/>
  <c r="F97" i="18"/>
  <c r="E97" i="18"/>
  <c r="C97" i="18"/>
  <c r="B20" i="19"/>
  <c r="G20" i="19"/>
  <c r="C20" i="19"/>
  <c r="E20" i="19"/>
  <c r="F20" i="19"/>
  <c r="B51" i="19"/>
  <c r="G51" i="19"/>
  <c r="E51" i="19"/>
  <c r="F51" i="19"/>
  <c r="C51" i="19"/>
  <c r="B16" i="18"/>
  <c r="G16" i="18"/>
  <c r="F16" i="18"/>
  <c r="E16" i="18"/>
  <c r="C16" i="18"/>
  <c r="B66" i="19"/>
  <c r="E66" i="19"/>
  <c r="G66" i="19"/>
  <c r="F66" i="19"/>
  <c r="C66" i="19"/>
  <c r="B65" i="18"/>
  <c r="F65" i="18"/>
  <c r="E65" i="18"/>
  <c r="G65" i="18"/>
  <c r="C65" i="18"/>
  <c r="B53" i="19"/>
  <c r="E53" i="19"/>
  <c r="F53" i="19"/>
  <c r="G53" i="19"/>
  <c r="C53" i="19"/>
  <c r="C25" i="19"/>
  <c r="E25" i="19"/>
  <c r="F25" i="19"/>
  <c r="G25" i="19"/>
  <c r="B25" i="19"/>
  <c r="C24" i="19"/>
  <c r="F24" i="19"/>
  <c r="E24" i="19"/>
  <c r="G24" i="19"/>
  <c r="B24" i="19"/>
  <c r="C39" i="19"/>
  <c r="F39" i="19"/>
  <c r="G39" i="19"/>
  <c r="E39" i="19"/>
  <c r="B39" i="19"/>
  <c r="B93" i="18"/>
  <c r="G93" i="18"/>
  <c r="F93" i="18"/>
  <c r="E93" i="18"/>
  <c r="C93" i="18"/>
  <c r="C14" i="19"/>
  <c r="E14" i="19"/>
  <c r="G14" i="19"/>
  <c r="F14" i="19"/>
  <c r="B14" i="19"/>
  <c r="B44" i="19"/>
  <c r="C44" i="19"/>
  <c r="F44" i="19"/>
  <c r="G44" i="19"/>
  <c r="E44" i="19"/>
  <c r="B61" i="18"/>
  <c r="E61" i="18"/>
  <c r="G61" i="18"/>
  <c r="F61" i="18"/>
  <c r="C61" i="18"/>
  <c r="B12" i="19"/>
  <c r="C12" i="19"/>
  <c r="G12" i="19"/>
  <c r="F12" i="19"/>
  <c r="E12" i="19"/>
  <c r="B43" i="19"/>
  <c r="E43" i="19"/>
  <c r="F43" i="19"/>
  <c r="G43" i="19"/>
  <c r="C43" i="19"/>
  <c r="B58" i="19"/>
  <c r="E58" i="19"/>
  <c r="G58" i="19"/>
  <c r="F58" i="19"/>
  <c r="C58" i="19"/>
  <c r="B57" i="18"/>
  <c r="F57" i="18"/>
  <c r="E57" i="18"/>
  <c r="G57" i="18"/>
  <c r="C57"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3" i="18"/>
  <c r="G53" i="18"/>
  <c r="F53" i="18"/>
  <c r="E53" i="18"/>
  <c r="C53" i="18"/>
  <c r="B94" i="18"/>
  <c r="G94" i="18"/>
  <c r="F94" i="18"/>
  <c r="E94" i="18"/>
  <c r="C94" i="18"/>
  <c r="B29" i="19"/>
  <c r="F29" i="19"/>
  <c r="E29" i="19"/>
  <c r="G29" i="19"/>
  <c r="C29" i="19"/>
  <c r="B35" i="19"/>
  <c r="E35" i="19"/>
  <c r="F35" i="19"/>
  <c r="G35" i="19"/>
  <c r="C35" i="19"/>
  <c r="B50" i="19"/>
  <c r="F50" i="19"/>
  <c r="G50" i="19"/>
  <c r="E50" i="19"/>
  <c r="C50" i="19"/>
  <c r="B15" i="18"/>
  <c r="G15" i="18"/>
  <c r="F15" i="18"/>
  <c r="E15" i="18"/>
  <c r="C15" i="18"/>
  <c r="B64" i="18"/>
  <c r="E64" i="18"/>
  <c r="G64" i="18"/>
  <c r="F64" i="18"/>
  <c r="C64" i="18"/>
  <c r="B63" i="18"/>
  <c r="E63" i="18"/>
  <c r="F63" i="18"/>
  <c r="G63" i="18"/>
  <c r="C63"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5" i="18"/>
  <c r="G95" i="18"/>
  <c r="F95" i="18"/>
  <c r="C95" i="18"/>
  <c r="E95" i="18"/>
  <c r="C46" i="19"/>
  <c r="F46" i="19"/>
  <c r="E46" i="19"/>
  <c r="G46" i="19"/>
  <c r="B46" i="19"/>
  <c r="B59" i="18"/>
  <c r="G59" i="18"/>
  <c r="F59" i="18"/>
  <c r="E59" i="18"/>
  <c r="C59" i="18"/>
  <c r="C52" i="18"/>
  <c r="E52" i="18"/>
  <c r="B52" i="18"/>
  <c r="F52" i="18"/>
  <c r="G52" i="18"/>
  <c r="B27" i="19"/>
  <c r="G27" i="19"/>
  <c r="E27" i="19"/>
  <c r="F27" i="19"/>
  <c r="C27" i="19"/>
  <c r="B42" i="19"/>
  <c r="F42" i="19"/>
  <c r="G42" i="19"/>
  <c r="E42" i="19"/>
  <c r="C42" i="19"/>
  <c r="C65" i="19"/>
  <c r="E65" i="19"/>
  <c r="G65" i="19"/>
  <c r="F65" i="19"/>
  <c r="B65" i="19"/>
  <c r="B56" i="18"/>
  <c r="E56" i="18"/>
  <c r="G56" i="18"/>
  <c r="F56" i="18"/>
  <c r="C56" i="18"/>
  <c r="B60" i="18"/>
  <c r="G60" i="18"/>
  <c r="F60" i="18"/>
  <c r="E60" i="18"/>
  <c r="C60" i="18"/>
  <c r="B55" i="18"/>
  <c r="E55" i="18"/>
  <c r="F55" i="18"/>
  <c r="G55" i="18"/>
  <c r="C55" i="18"/>
  <c r="B37" i="19"/>
  <c r="F37" i="19"/>
  <c r="G37" i="19"/>
  <c r="E37" i="19"/>
  <c r="C37" i="19"/>
  <c r="C15" i="19"/>
  <c r="G15" i="19"/>
  <c r="F15" i="19"/>
  <c r="B15" i="19"/>
  <c r="E15" i="19"/>
  <c r="B36" i="19"/>
  <c r="G36" i="19"/>
  <c r="C36" i="19"/>
  <c r="E36" i="19"/>
  <c r="F36" i="19"/>
  <c r="B12" i="18"/>
  <c r="E12" i="18"/>
  <c r="F12" i="18"/>
  <c r="G12" i="18"/>
  <c r="C12" i="18"/>
  <c r="B28" i="19"/>
  <c r="E28" i="19"/>
  <c r="C28" i="19"/>
  <c r="F28" i="19"/>
  <c r="G28" i="19"/>
  <c r="C32" i="19"/>
  <c r="F32" i="19"/>
  <c r="G32" i="19"/>
  <c r="B32" i="19"/>
  <c r="E32" i="19"/>
  <c r="C38" i="19"/>
  <c r="G38" i="19"/>
  <c r="E38" i="19"/>
  <c r="F38" i="19"/>
  <c r="B38" i="19"/>
  <c r="B68" i="19"/>
  <c r="C68" i="19"/>
  <c r="E68" i="19"/>
  <c r="G68" i="19"/>
  <c r="F68" i="19"/>
  <c r="B17" i="18"/>
  <c r="G17" i="18"/>
  <c r="F17" i="18"/>
  <c r="E17" i="18"/>
  <c r="C17" i="18"/>
  <c r="B19" i="19"/>
  <c r="F19" i="19"/>
  <c r="G19" i="19"/>
  <c r="E19" i="19"/>
  <c r="C19" i="19"/>
  <c r="B34" i="19"/>
  <c r="E34" i="19"/>
  <c r="G34" i="19"/>
  <c r="F34" i="19"/>
  <c r="C34" i="19"/>
  <c r="C57" i="19"/>
  <c r="E57" i="19"/>
  <c r="G57" i="19"/>
  <c r="F57" i="19"/>
  <c r="B57" i="19"/>
  <c r="B14" i="18"/>
  <c r="F14" i="18"/>
  <c r="E14" i="18"/>
  <c r="G14" i="18"/>
  <c r="C14" i="18"/>
  <c r="B13" i="18"/>
  <c r="E13" i="18"/>
  <c r="G13" i="18"/>
  <c r="F13" i="18"/>
  <c r="C13" i="18"/>
  <c r="C48" i="19"/>
  <c r="F48" i="19"/>
  <c r="B48" i="19"/>
  <c r="G48" i="19"/>
  <c r="E48" i="19"/>
  <c r="B62" i="18"/>
  <c r="G62" i="18"/>
  <c r="F62" i="18"/>
  <c r="E62" i="18"/>
  <c r="C62" i="18"/>
  <c r="R22" i="20" l="1"/>
  <c r="O22" i="20"/>
  <c r="C44" i="16" l="1"/>
  <c r="D6" i="18"/>
  <c r="D10" i="18"/>
  <c r="E10" i="18" s="1"/>
  <c r="D98" i="18"/>
  <c r="E98" i="18" s="1"/>
  <c r="D127" i="18"/>
  <c r="C127" i="18" s="1"/>
  <c r="D137" i="18"/>
  <c r="C137" i="18" s="1"/>
  <c r="D8" i="19"/>
  <c r="G8" i="19" s="1"/>
  <c r="D70" i="19"/>
  <c r="C70" i="19" s="1"/>
  <c r="D73" i="19"/>
  <c r="D76" i="19"/>
  <c r="E76" i="19" s="1"/>
  <c r="D100" i="18"/>
  <c r="F100" i="18" s="1"/>
  <c r="D132" i="18"/>
  <c r="G132" i="18" s="1"/>
  <c r="D75" i="19"/>
  <c r="C75" i="19" s="1"/>
  <c r="D78" i="19"/>
  <c r="D8" i="18"/>
  <c r="G8" i="18" s="1"/>
  <c r="D11" i="18"/>
  <c r="F11" i="18" s="1"/>
  <c r="D126" i="18"/>
  <c r="E126" i="18" s="1"/>
  <c r="D136" i="18"/>
  <c r="E136" i="18" s="1"/>
  <c r="D7" i="19"/>
  <c r="D72" i="19"/>
  <c r="D123" i="18"/>
  <c r="C123" i="18" s="1"/>
  <c r="D134" i="18"/>
  <c r="C134" i="18" s="1"/>
  <c r="D124" i="18"/>
  <c r="G124" i="18" s="1"/>
  <c r="D99" i="18"/>
  <c r="G99" i="18" s="1"/>
  <c r="D131" i="18"/>
  <c r="G131" i="18" s="1"/>
  <c r="D138" i="18"/>
  <c r="G138" i="18" s="1"/>
  <c r="D6" i="19"/>
  <c r="D9" i="19"/>
  <c r="C9" i="19" s="1"/>
  <c r="D71" i="19"/>
  <c r="D74" i="19"/>
  <c r="D77" i="19"/>
  <c r="D80" i="19"/>
  <c r="B80" i="19" s="1"/>
  <c r="D7" i="18"/>
  <c r="C7" i="18" s="1"/>
  <c r="D125" i="18"/>
  <c r="G125" i="18" s="1"/>
  <c r="D135" i="18"/>
  <c r="G135" i="18" s="1"/>
  <c r="D122" i="18"/>
  <c r="E122" i="18" s="1"/>
  <c r="D133" i="18"/>
  <c r="G133" i="18" s="1"/>
  <c r="D79" i="19"/>
  <c r="J50" i="26" l="1"/>
  <c r="P34" i="20"/>
  <c r="N51" i="26"/>
  <c r="K50" i="26"/>
  <c r="K51" i="26"/>
  <c r="J51" i="26"/>
  <c r="N50" i="26"/>
  <c r="M50" i="26"/>
  <c r="J25" i="26"/>
  <c r="M25" i="26"/>
  <c r="N25" i="26"/>
  <c r="P33" i="20"/>
  <c r="M51" i="26"/>
  <c r="O51" i="26" s="1"/>
  <c r="M35" i="20"/>
  <c r="N34" i="20"/>
  <c r="M34" i="20"/>
  <c r="Q34" i="20"/>
  <c r="R34" i="20" s="1"/>
  <c r="P35" i="20"/>
  <c r="N33" i="20"/>
  <c r="Q33" i="20"/>
  <c r="K25" i="26"/>
  <c r="N35" i="20"/>
  <c r="M33" i="20"/>
  <c r="Q35" i="20"/>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8" i="18"/>
  <c r="B126" i="18"/>
  <c r="B127" i="18"/>
  <c r="G98" i="18"/>
  <c r="F98" i="18"/>
  <c r="F125" i="18"/>
  <c r="G137" i="18"/>
  <c r="B137" i="18"/>
  <c r="F137" i="18"/>
  <c r="E137" i="18"/>
  <c r="E132" i="18"/>
  <c r="B75" i="19"/>
  <c r="F75" i="19"/>
  <c r="E8" i="18"/>
  <c r="E75" i="19"/>
  <c r="E134" i="18"/>
  <c r="E135" i="18"/>
  <c r="C99" i="18"/>
  <c r="B125" i="18"/>
  <c r="B99" i="18"/>
  <c r="C125" i="18"/>
  <c r="F8" i="18"/>
  <c r="E125" i="18"/>
  <c r="C8" i="18"/>
  <c r="E127" i="18"/>
  <c r="E100" i="18"/>
  <c r="G134" i="18"/>
  <c r="F134" i="18"/>
  <c r="F133" i="18"/>
  <c r="B134" i="18"/>
  <c r="B132" i="18"/>
  <c r="B133" i="18"/>
  <c r="C100" i="18"/>
  <c r="B7" i="18"/>
  <c r="B100" i="18"/>
  <c r="C133" i="18"/>
  <c r="C135" i="18"/>
  <c r="B8" i="18"/>
  <c r="F127" i="18"/>
  <c r="E6" i="18"/>
  <c r="B123" i="18"/>
  <c r="F135" i="18"/>
  <c r="E99" i="18"/>
  <c r="F126" i="18"/>
  <c r="B10" i="18"/>
  <c r="E7" i="18"/>
  <c r="G10" i="18"/>
  <c r="F7" i="18"/>
  <c r="C132" i="18"/>
  <c r="C10" i="18"/>
  <c r="G127" i="18"/>
  <c r="F99" i="18"/>
  <c r="B135" i="18"/>
  <c r="G75" i="19"/>
  <c r="F132" i="18"/>
  <c r="F10" i="18"/>
  <c r="B11" i="18"/>
  <c r="C11" i="18"/>
  <c r="G11" i="18"/>
  <c r="B131" i="18"/>
  <c r="E131" i="18"/>
  <c r="F131" i="18"/>
  <c r="B6" i="19"/>
  <c r="E123" i="18"/>
  <c r="C6" i="18"/>
  <c r="C122" i="18"/>
  <c r="F123" i="18"/>
  <c r="F122" i="18"/>
  <c r="B122" i="18"/>
  <c r="G123" i="18"/>
  <c r="G122" i="18"/>
  <c r="C131" i="18"/>
  <c r="B136" i="18"/>
  <c r="C136" i="18"/>
  <c r="F6" i="18"/>
  <c r="G126" i="18"/>
  <c r="B138" i="18"/>
  <c r="E138" i="18"/>
  <c r="G6" i="18"/>
  <c r="F138" i="18"/>
  <c r="B124" i="18"/>
  <c r="E124" i="18"/>
  <c r="F124" i="18"/>
  <c r="F136" i="18"/>
  <c r="B6" i="18"/>
  <c r="G136" i="18"/>
  <c r="E8" i="19"/>
  <c r="C126" i="18"/>
  <c r="C124" i="18"/>
  <c r="C138" i="18"/>
  <c r="F80" i="19"/>
  <c r="E80" i="19"/>
  <c r="C79" i="19"/>
  <c r="F79" i="19"/>
  <c r="G79" i="19"/>
  <c r="C77" i="19"/>
  <c r="G77" i="19"/>
  <c r="E77" i="19"/>
  <c r="B77" i="19"/>
  <c r="C98" i="18"/>
  <c r="E11" i="18"/>
  <c r="E78" i="19"/>
  <c r="F78" i="19"/>
  <c r="C78" i="19"/>
  <c r="B78" i="19"/>
  <c r="G78" i="19"/>
  <c r="F77" i="19"/>
  <c r="G6" i="19"/>
  <c r="B79" i="19"/>
  <c r="G7" i="18"/>
  <c r="C74" i="19"/>
  <c r="F74" i="19"/>
  <c r="B72" i="19"/>
  <c r="E72" i="19"/>
  <c r="G74" i="19"/>
  <c r="F72" i="19"/>
  <c r="E133"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100"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25" i="26" l="1"/>
  <c r="L51" i="26"/>
  <c r="O34" i="20"/>
  <c r="O35" i="20"/>
  <c r="R35" i="20"/>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<sst xmlns="http://schemas.openxmlformats.org/spreadsheetml/2006/main" count="44047" uniqueCount="3063">
  <si>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</si>
  <si>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</si>
  <si>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</si>
  <si>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</si>
  <si>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</si>
  <si>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</si>
  <si>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</si>
  <si>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</si>
  <si>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</si>
  <si>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</si>
  <si>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</si>
  <si>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</si>
  <si>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</si>
  <si>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</si>
  <si>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</si>
  <si>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</si>
  <si>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</si>
  <si>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</si>
  <si>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</si>
  <si>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</si>
  <si>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</si>
  <si>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</si>
  <si>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</si>
  <si>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</si>
  <si>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</si>
  <si>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</si>
  <si>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</si>
  <si>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</si>
  <si>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</si>
  <si>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</si>
  <si>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</si>
  <si>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</si>
  <si>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</si>
  <si>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</si>
  <si>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</si>
  <si>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</si>
  <si>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</si>
  <si>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</si>
  <si>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</si>
  <si>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</si>
  <si>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</si>
  <si>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</si>
  <si>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</si>
  <si>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</si>
  <si>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</si>
  <si>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</si>
  <si>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</si>
  <si>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</si>
  <si>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</si>
  <si>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</si>
  <si>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</si>
  <si>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</si>
  <si>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</si>
  <si>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</si>
  <si>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</si>
  <si>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</si>
  <si>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</si>
  <si>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</si>
  <si>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</si>
  <si>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</si>
  <si>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</si>
  <si>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</si>
  <si>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</si>
  <si>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</si>
  <si>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</si>
  <si>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</si>
  <si>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</si>
  <si>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</si>
  <si>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</si>
  <si>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</si>
  <si>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</si>
  <si>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</si>
  <si>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</si>
  <si>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</si>
  <si>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</si>
  <si>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</si>
  <si>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</si>
  <si>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</si>
  <si>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</si>
  <si>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</si>
  <si>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</si>
  <si>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</si>
  <si>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</si>
  <si>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</si>
  <si>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</si>
  <si>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</si>
  <si>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</si>
  <si>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</si>
  <si>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</si>
  <si>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</si>
  <si>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</si>
  <si>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</si>
  <si>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</si>
  <si>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</si>
  <si>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</si>
  <si>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</si>
  <si>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</si>
  <si>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</si>
  <si>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</si>
  <si>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</si>
  <si>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</si>
  <si>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</si>
  <si>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</si>
  <si>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</si>
  <si>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</si>
  <si>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</si>
  <si>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</si>
  <si>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</si>
  <si>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</si>
  <si>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</si>
  <si>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</si>
  <si>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</si>
  <si>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</si>
  <si>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</si>
  <si>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</si>
  <si>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</si>
  <si>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</si>
  <si>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</si>
  <si>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</si>
  <si>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</si>
  <si>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</si>
  <si>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</si>
  <si>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</si>
  <si>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</si>
  <si>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</si>
  <si>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</si>
  <si>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</si>
  <si>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</si>
  <si>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</si>
  <si>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</si>
  <si>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</si>
  <si>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</si>
  <si>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</si>
  <si>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</si>
  <si>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</si>
  <si>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</si>
  <si>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</si>
  <si>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</si>
  <si>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</si>
  <si>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</si>
  <si>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</si>
  <si>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</si>
  <si>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</si>
  <si>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</si>
  <si>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</si>
  <si>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</si>
  <si>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</si>
  <si>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</si>
  <si>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</si>
  <si>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</si>
  <si>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</si>
  <si>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</si>
  <si>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</si>
  <si>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</si>
  <si>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</si>
  <si>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</si>
  <si>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</si>
  <si>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</si>
  <si>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</si>
  <si>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</si>
  <si>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</si>
  <si>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</si>
  <si>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</si>
  <si>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</si>
  <si>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</si>
  <si>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</si>
  <si>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</si>
  <si>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</si>
  <si>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</si>
  <si>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</si>
  <si>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</si>
  <si>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</si>
  <si>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</si>
  <si>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</si>
  <si>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</si>
  <si>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</si>
  <si>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</si>
  <si>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</si>
  <si>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</si>
  <si>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</si>
  <si>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</si>
  <si>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</si>
  <si>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</si>
  <si>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</si>
  <si>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</si>
  <si>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</si>
  <si>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</si>
  <si>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</si>
  <si>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</si>
  <si>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</si>
  <si>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</si>
  <si>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</si>
  <si>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</si>
  <si>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</si>
  <si>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</si>
  <si>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</si>
  <si>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</si>
  <si>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</si>
  <si>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</si>
  <si>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</si>
  <si>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</si>
  <si>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</si>
  <si>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</si>
  <si>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</si>
  <si>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</si>
  <si>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</si>
  <si>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</si>
  <si>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</si>
  <si>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</si>
  <si>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</si>
  <si>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</si>
  <si>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</si>
  <si>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</si>
  <si>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</si>
  <si>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</si>
  <si>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</si>
  <si>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</si>
  <si>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</si>
  <si>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</si>
  <si>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</si>
  <si>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</si>
  <si>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</si>
  <si>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</si>
  <si>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</si>
  <si>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</si>
  <si>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</si>
  <si>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</si>
  <si>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</si>
  <si>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</si>
  <si>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</si>
  <si>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</si>
  <si>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</si>
  <si>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</si>
  <si>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</si>
  <si>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</si>
  <si>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</si>
  <si>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</si>
  <si>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</si>
  <si>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</si>
  <si>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</si>
  <si>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</si>
  <si>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</si>
  <si>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</si>
  <si>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</si>
  <si>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</si>
  <si>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</si>
  <si>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</si>
  <si>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</si>
  <si>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</si>
  <si>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</si>
  <si>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</si>
  <si>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</si>
  <si>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</si>
  <si>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</si>
  <si>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</si>
  <si>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</si>
  <si>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</si>
  <si>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</si>
  <si>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</si>
  <si>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</si>
  <si>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</si>
  <si>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</si>
  <si>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</si>
  <si>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</si>
  <si>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</si>
  <si>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</si>
  <si>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</si>
  <si>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</si>
  <si>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</si>
  <si>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</si>
  <si>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</si>
  <si>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</si>
  <si>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</si>
  <si>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</si>
  <si>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</si>
  <si>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</si>
  <si>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</si>
  <si>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</si>
  <si>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</si>
  <si>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</si>
  <si>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</si>
  <si>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</si>
  <si>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</si>
  <si>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</si>
  <si>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</si>
  <si>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</si>
  <si>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</si>
  <si>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</si>
  <si>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</si>
  <si>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</si>
  <si>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</si>
  <si>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</si>
  <si>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</si>
  <si>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</si>
  <si>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</si>
  <si>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</si>
  <si>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</si>
  <si>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</si>
  <si>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</si>
  <si>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</si>
  <si>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</si>
  <si>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</si>
  <si>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</si>
  <si>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</si>
  <si>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</si>
  <si>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</si>
  <si>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</si>
  <si>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</si>
  <si>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</si>
  <si>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</si>
  <si>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</si>
  <si>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</si>
  <si>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</si>
  <si>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</si>
  <si>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</si>
  <si>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</si>
  <si>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</si>
  <si>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</si>
  <si>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</si>
  <si>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</si>
  <si>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</si>
  <si>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</si>
  <si>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</si>
  <si>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</si>
  <si>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</si>
  <si>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</si>
  <si>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</si>
  <si>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</si>
  <si>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</si>
  <si>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</si>
  <si>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</si>
  <si>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</si>
  <si>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</si>
  <si>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</si>
  <si>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</si>
  <si>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</si>
  <si>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</si>
  <si>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</si>
  <si>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</si>
  <si>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</si>
  <si>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</si>
  <si>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</si>
  <si>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</si>
  <si>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</si>
  <si>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</si>
  <si>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</si>
  <si>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</si>
  <si>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</si>
  <si>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</si>
  <si>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</si>
  <si>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</si>
  <si>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</si>
  <si>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</si>
  <si>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</si>
  <si>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</si>
  <si>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</si>
  <si>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</si>
  <si>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</si>
  <si>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</si>
  <si>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</si>
  <si>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</si>
  <si>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</si>
  <si>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</si>
  <si>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</si>
  <si>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</si>
  <si>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</si>
  <si>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</si>
  <si>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</si>
  <si>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</si>
  <si>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</si>
  <si>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</si>
  <si>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</si>
  <si>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</si>
  <si>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</si>
  <si>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</si>
  <si>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</si>
  <si>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</si>
  <si>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</si>
  <si>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</si>
  <si>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</si>
  <si>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</si>
  <si>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</si>
  <si>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</si>
  <si>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</si>
  <si>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</si>
  <si>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</si>
  <si>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</si>
  <si>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</si>
  <si>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</si>
  <si>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</si>
  <si>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</si>
  <si>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</si>
  <si>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</si>
  <si>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</si>
  <si>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</si>
  <si>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</si>
  <si>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</si>
  <si>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</si>
  <si>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</si>
  <si>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</si>
  <si>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</si>
  <si>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</si>
  <si>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</si>
  <si>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</si>
  <si>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</si>
  <si>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</si>
  <si>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</si>
  <si>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</si>
  <si>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</si>
  <si>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</si>
  <si>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</si>
  <si>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</si>
  <si>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</si>
  <si>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</si>
  <si>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</si>
  <si>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</si>
  <si>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</si>
  <si>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</si>
  <si>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</si>
  <si>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</si>
  <si>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</si>
  <si>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</si>
  <si>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</si>
  <si>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</si>
  <si>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</si>
  <si>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</si>
  <si>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</si>
  <si>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</si>
  <si>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</si>
  <si>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</si>
  <si>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</si>
  <si>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</si>
  <si>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</si>
  <si>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</si>
  <si>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</si>
  <si>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</si>
  <si>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</si>
  <si>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</si>
  <si>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</si>
  <si>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</si>
  <si>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</si>
  <si>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</si>
  <si>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</si>
  <si>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</si>
  <si>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</si>
  <si>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</si>
  <si>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</si>
  <si>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</si>
  <si>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</si>
  <si>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</si>
  <si>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</si>
  <si>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</si>
  <si>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</si>
  <si>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</si>
  <si>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</si>
  <si>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</si>
  <si>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</si>
  <si>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</si>
  <si>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</si>
  <si>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</si>
  <si>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</si>
  <si>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</si>
  <si>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</si>
  <si>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</si>
  <si>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</si>
  <si>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</si>
  <si>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</si>
  <si>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</si>
  <si>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</si>
  <si>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</si>
  <si>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</si>
  <si>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</si>
  <si>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</si>
  <si>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</si>
  <si>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</si>
  <si>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</si>
  <si>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</si>
  <si>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</si>
  <si>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</si>
  <si>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</si>
  <si>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</si>
  <si>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</si>
  <si>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</si>
  <si>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</si>
  <si>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</si>
  <si>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</si>
  <si>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</si>
  <si>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</si>
  <si>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</si>
  <si>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</si>
  <si>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</si>
  <si>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</si>
  <si>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</si>
  <si>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</si>
  <si>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</si>
  <si>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</si>
  <si>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</si>
  <si>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</si>
  <si>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</si>
  <si>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</si>
  <si>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</si>
  <si>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</si>
  <si>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</si>
  <si>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</si>
  <si>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</si>
  <si>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</si>
  <si>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</si>
  <si>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</si>
  <si>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</si>
  <si>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</si>
  <si>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</si>
  <si>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</si>
  <si>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</si>
  <si>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</si>
  <si>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</si>
  <si>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</si>
  <si>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</si>
  <si>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</si>
  <si>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</si>
  <si>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</si>
  <si>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</si>
  <si>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</si>
  <si>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</si>
  <si>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</si>
  <si>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</si>
  <si>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</si>
  <si>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</si>
  <si>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</si>
  <si>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</si>
  <si>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</si>
  <si>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</si>
  <si>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</si>
  <si>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</si>
  <si>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</si>
  <si>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</si>
  <si>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</si>
  <si>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</si>
  <si>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</si>
  <si>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</si>
  <si>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</si>
  <si>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</si>
  <si>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</si>
  <si>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</si>
  <si>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</si>
  <si>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</si>
  <si>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</si>
  <si>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</si>
  <si>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</si>
  <si>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</si>
  <si>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</si>
  <si>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</si>
  <si>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</si>
  <si>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</si>
  <si>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</si>
  <si>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</si>
  <si>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</si>
  <si>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</si>
  <si>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</si>
  <si>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</si>
  <si>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</si>
  <si>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</si>
  <si>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</si>
  <si>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</si>
  <si>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</si>
  <si>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</si>
  <si>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</si>
  <si>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</si>
  <si>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</si>
  <si>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</si>
  <si>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</si>
  <si>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</si>
  <si>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</si>
  <si>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</si>
  <si>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</si>
  <si>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</si>
  <si>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</si>
  <si>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</si>
  <si>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</si>
  <si>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</si>
  <si>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</si>
  <si>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</si>
  <si>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</si>
  <si>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</si>
  <si>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</si>
  <si>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</si>
  <si>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</si>
  <si>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</si>
  <si>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</si>
  <si>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</si>
  <si>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</si>
  <si>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</si>
  <si>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</si>
  <si>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</si>
  <si>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</si>
  <si>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</si>
  <si>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</si>
  <si>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</si>
  <si>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</si>
  <si>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</si>
  <si>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</si>
  <si>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</si>
  <si>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</si>
  <si>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</si>
  <si>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</si>
  <si>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</si>
  <si>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</si>
  <si>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</si>
  <si>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</si>
  <si>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</si>
  <si>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</si>
  <si>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</si>
  <si>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</si>
  <si>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</si>
  <si>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</si>
  <si>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</si>
  <si>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</si>
  <si>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</si>
  <si>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</si>
  <si>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</si>
  <si>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</si>
  <si>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</si>
  <si>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</si>
  <si>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</si>
  <si>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</si>
  <si>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</si>
  <si>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</si>
  <si>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</si>
  <si>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</si>
  <si>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</si>
  <si>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</si>
  <si>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</si>
  <si>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</si>
  <si>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</si>
  <si>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</si>
  <si>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</si>
  <si>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</si>
  <si>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</si>
  <si>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</si>
  <si>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</si>
  <si>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</si>
  <si>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</si>
  <si>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</si>
  <si>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</si>
  <si>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</si>
  <si>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</si>
  <si>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</si>
  <si>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</si>
  <si>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</si>
  <si>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</si>
  <si>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</si>
  <si>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</si>
  <si>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</si>
  <si>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</si>
  <si>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</si>
  <si>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</si>
  <si>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</si>
  <si>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</si>
  <si>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</si>
  <si>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</si>
  <si>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</si>
  <si>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</si>
  <si>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</si>
  <si>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</si>
  <si>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</si>
  <si>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</si>
  <si>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</si>
  <si>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</si>
  <si>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</si>
  <si>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</si>
  <si>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</si>
  <si>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</si>
  <si>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</si>
  <si>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</si>
  <si>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</si>
  <si>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</si>
  <si>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</si>
  <si>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</si>
  <si>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</si>
  <si>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</si>
  <si>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</si>
  <si>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</si>
  <si>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</si>
  <si>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</si>
  <si>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</si>
  <si>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</si>
  <si>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</si>
  <si>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</si>
  <si>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</si>
  <si>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</si>
  <si>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</si>
  <si>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</si>
  <si>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</si>
  <si>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</si>
  <si>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</si>
  <si>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</si>
  <si>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</si>
  <si>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</si>
  <si>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</si>
  <si>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</si>
  <si>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</si>
  <si>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</si>
  <si>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</si>
  <si>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</si>
  <si>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</si>
  <si>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</si>
  <si>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</si>
  <si>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</si>
  <si>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</si>
  <si>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</si>
  <si>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</si>
  <si>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</si>
  <si>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</si>
  <si>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</si>
  <si>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</si>
  <si>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</si>
  <si>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</si>
  <si>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</si>
  <si>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</si>
  <si>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</si>
  <si>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</si>
  <si>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</si>
  <si>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</si>
  <si>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</si>
  <si>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</si>
  <si>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</si>
  <si>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</si>
  <si>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</si>
  <si>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</si>
  <si>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</si>
  <si>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</si>
  <si>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</si>
  <si>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</si>
  <si>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</si>
  <si>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</si>
  <si>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</si>
  <si>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</si>
  <si>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</si>
  <si>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</si>
  <si>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</si>
  <si>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</si>
  <si>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</si>
  <si>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</si>
  <si>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</si>
  <si>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</si>
  <si>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</si>
  <si>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</si>
  <si>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</si>
  <si>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</si>
  <si>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</si>
  <si>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</si>
  <si>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</si>
  <si>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</si>
  <si>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</si>
  <si>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</si>
  <si>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</si>
  <si>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</si>
  <si>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</si>
  <si>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</si>
  <si>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</si>
  <si>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</si>
  <si>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</si>
  <si>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</si>
  <si>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</si>
  <si>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</si>
  <si>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</si>
  <si>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</si>
  <si>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</si>
  <si>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</si>
  <si>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</si>
  <si>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</si>
  <si>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</si>
  <si>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</si>
  <si>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</si>
  <si>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</si>
  <si>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</si>
  <si>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</si>
  <si>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</si>
  <si>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</si>
  <si>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</si>
  <si>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</si>
  <si>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</si>
  <si>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</si>
  <si>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</si>
  <si>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</si>
  <si>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</si>
  <si>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</si>
  <si>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</si>
  <si>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</si>
  <si>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</si>
  <si>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</si>
  <si>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</si>
  <si>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</si>
  <si>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</si>
  <si>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</si>
  <si>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</si>
  <si>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</si>
  <si>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</si>
  <si>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</si>
  <si>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</si>
  <si>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</si>
  <si>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</si>
  <si>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</si>
  <si>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</si>
  <si>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</si>
  <si>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</si>
  <si>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</si>
  <si>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</si>
  <si>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</si>
  <si>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</si>
  <si>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</si>
  <si>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</si>
  <si>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</si>
  <si>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</si>
  <si>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</si>
  <si>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</si>
  <si>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</si>
  <si>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</si>
  <si>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</si>
  <si>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</si>
  <si>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</si>
  <si>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</si>
  <si>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</si>
  <si>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</si>
  <si>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</si>
  <si>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</si>
  <si>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</si>
  <si>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</si>
  <si>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</si>
  <si>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</si>
  <si>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</si>
  <si>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</si>
  <si>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</si>
  <si>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</si>
  <si>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</si>
  <si>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</si>
  <si>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</si>
  <si>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</si>
  <si>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</si>
  <si>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</si>
  <si>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</si>
  <si>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</si>
  <si>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</si>
  <si>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</si>
  <si>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</si>
  <si>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</si>
  <si>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</si>
  <si>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</si>
  <si>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</si>
  <si>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</si>
  <si>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</si>
  <si>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</si>
  <si>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</si>
  <si>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</si>
  <si>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</si>
  <si>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</si>
  <si>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</si>
  <si>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</si>
  <si>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</si>
  <si>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</si>
  <si>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</si>
  <si>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</si>
  <si>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</si>
  <si>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</si>
  <si>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</si>
  <si>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</si>
  <si>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</si>
  <si>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</si>
  <si>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</si>
  <si>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</si>
  <si>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</si>
  <si>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</si>
  <si>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</si>
  <si>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</si>
  <si>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</si>
  <si>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</si>
  <si>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</si>
  <si>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</si>
  <si>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</si>
  <si>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</si>
  <si>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</si>
  <si>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</si>
  <si>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</si>
  <si>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</si>
  <si>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</si>
  <si>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</si>
  <si>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</si>
  <si>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</si>
  <si>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</si>
  <si>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</si>
  <si>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</si>
  <si>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</si>
  <si>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</si>
  <si>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</si>
  <si>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</si>
  <si>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</si>
  <si>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</si>
  <si>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</si>
  <si>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</si>
  <si>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</si>
  <si>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</si>
  <si>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</si>
  <si>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</si>
  <si>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</si>
  <si>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</si>
  <si>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</si>
  <si>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</si>
  <si>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</si>
  <si>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</si>
  <si>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</si>
  <si>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</si>
  <si>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</si>
  <si>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</si>
  <si>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</si>
  <si>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</si>
  <si>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</si>
  <si>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</si>
  <si>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</si>
  <si>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</si>
  <si>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</si>
  <si>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</si>
  <si>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</si>
  <si>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</si>
  <si>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</si>
  <si>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</si>
  <si>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</si>
  <si>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</si>
  <si>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</si>
  <si>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</si>
  <si>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</si>
  <si>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</si>
  <si>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</si>
  <si>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</si>
  <si>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</si>
  <si>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</si>
  <si>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</si>
  <si>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</si>
  <si>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</si>
  <si>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</si>
  <si>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</si>
  <si>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</si>
  <si>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</si>
  <si>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</si>
  <si>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</si>
  <si>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</si>
  <si>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</si>
  <si>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</si>
  <si>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</si>
  <si>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</si>
  <si>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</si>
  <si>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</si>
  <si>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</si>
  <si>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</si>
  <si>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</si>
  <si>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</si>
  <si>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</si>
  <si>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</si>
  <si>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</si>
  <si>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</si>
  <si>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</si>
  <si>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</si>
  <si>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</si>
  <si>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</si>
  <si>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</si>
  <si>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</si>
  <si>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</si>
  <si>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</si>
  <si>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</si>
  <si>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</si>
  <si>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</si>
  <si>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</si>
  <si>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</si>
  <si>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</si>
  <si>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</si>
  <si>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</si>
  <si>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</si>
  <si>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</si>
  <si>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</si>
  <si>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</si>
  <si>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</si>
  <si>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</si>
  <si>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</si>
  <si>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</si>
  <si>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</si>
  <si>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</si>
  <si>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</si>
  <si>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</si>
  <si>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</si>
  <si>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</si>
  <si>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</si>
  <si>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</si>
  <si>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</si>
  <si>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</si>
  <si>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</si>
  <si>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</si>
  <si>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</si>
  <si>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</si>
  <si>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</si>
  <si>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</si>
  <si>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</si>
  <si>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</si>
  <si>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</si>
  <si>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</si>
  <si>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</si>
  <si>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</si>
  <si>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</si>
  <si>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</si>
  <si>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</si>
  <si>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</si>
  <si>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</si>
  <si>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</si>
  <si>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</si>
  <si>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</si>
  <si>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</si>
  <si>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</si>
  <si>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</si>
  <si>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</si>
  <si>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</si>
  <si>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</si>
  <si>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</si>
  <si>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</si>
  <si>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</si>
  <si>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</si>
  <si>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</si>
  <si>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</si>
  <si>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</si>
  <si>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</si>
  <si>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</si>
  <si>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</si>
  <si>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</si>
  <si>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</si>
  <si>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</si>
  <si>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</si>
  <si>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</si>
  <si>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</si>
  <si>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</si>
  <si>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</si>
  <si>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</si>
  <si>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</si>
  <si>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</si>
  <si>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</si>
  <si>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</si>
  <si>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</si>
  <si>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</si>
  <si>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</si>
  <si>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</si>
  <si>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</si>
  <si>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</si>
  <si>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</si>
  <si>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</si>
  <si>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</si>
  <si>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</si>
  <si>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</si>
  <si>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</si>
  <si>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</si>
  <si>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</si>
  <si>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</si>
  <si>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</si>
  <si>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</si>
  <si>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</si>
  <si>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</si>
  <si>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</si>
  <si>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</si>
  <si>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</si>
  <si>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</si>
  <si>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</si>
  <si>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</si>
  <si>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</si>
  <si>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</si>
  <si>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</si>
  <si>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</si>
  <si>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</si>
  <si>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</si>
  <si>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</si>
  <si>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</si>
  <si>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</si>
  <si>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</si>
  <si>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</si>
  <si>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</si>
  <si>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</si>
  <si>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</si>
  <si>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</si>
  <si>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</si>
  <si>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</si>
  <si>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</si>
  <si>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</si>
  <si>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</si>
  <si>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</si>
  <si>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</si>
  <si>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</si>
  <si>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</si>
  <si>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</si>
  <si>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</si>
  <si>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</si>
  <si>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</si>
  <si>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</si>
  <si>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</si>
  <si>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</si>
  <si>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</si>
  <si>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</si>
  <si>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</si>
  <si>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</si>
  <si>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</si>
  <si>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</si>
  <si>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</si>
  <si>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</si>
  <si>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</si>
  <si>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</si>
  <si>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</si>
  <si>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</si>
  <si>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</si>
  <si>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</si>
  <si>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</si>
  <si>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</si>
  <si>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</si>
  <si>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</si>
  <si>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</si>
  <si>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</si>
  <si>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</si>
  <si>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</si>
  <si>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</si>
  <si>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</si>
  <si>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</si>
  <si>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</si>
  <si>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</si>
  <si>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</si>
  <si>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</si>
  <si>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</si>
  <si>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</si>
  <si>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</si>
  <si>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</si>
  <si>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</si>
  <si>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</si>
  <si>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</si>
  <si>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</si>
  <si>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</si>
  <si>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</si>
  <si>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</si>
  <si>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</si>
  <si>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</si>
  <si>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</si>
  <si>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</si>
  <si>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</si>
  <si>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</si>
  <si>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</si>
  <si>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</si>
  <si>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</si>
  <si>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</si>
  <si>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</si>
  <si>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</si>
  <si>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</si>
  <si>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</si>
  <si>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</si>
  <si>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</si>
  <si>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</si>
  <si>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</si>
  <si>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</si>
  <si>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</si>
  <si>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</si>
  <si>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</si>
  <si>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</si>
  <si>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</si>
  <si>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</si>
  <si>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</si>
  <si>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</si>
  <si>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</si>
  <si>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</si>
  <si>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</si>
  <si>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</si>
  <si>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</si>
  <si>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</si>
  <si>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</si>
  <si>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</si>
  <si>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</si>
  <si>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</si>
  <si>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</si>
  <si>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</si>
  <si>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</si>
  <si>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</si>
  <si>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</si>
  <si>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</si>
  <si>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</si>
  <si>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</si>
  <si>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</si>
  <si>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</si>
  <si>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</si>
  <si>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</si>
  <si>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</si>
  <si>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</si>
  <si>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</si>
  <si>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</si>
  <si>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</si>
  <si>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</si>
  <si>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</si>
  <si>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</si>
  <si>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</si>
  <si>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</si>
  <si>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</si>
  <si>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</si>
  <si>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</si>
  <si>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</si>
  <si>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</si>
  <si>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</si>
  <si>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</si>
  <si>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</si>
  <si>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</si>
  <si>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</si>
  <si>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</si>
  <si>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</si>
  <si>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</si>
  <si>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</si>
  <si>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</si>
  <si>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</si>
  <si>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</si>
  <si>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</si>
  <si>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</si>
  <si>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</si>
  <si>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</si>
  <si>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</si>
  <si>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</si>
  <si>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</si>
  <si>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</si>
  <si>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</si>
  <si>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</si>
  <si>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</si>
  <si>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</si>
  <si>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</si>
  <si>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</si>
  <si>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</si>
  <si>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</si>
  <si>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</si>
  <si>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</si>
  <si>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</si>
  <si>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</si>
  <si>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</si>
  <si>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</si>
  <si>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</si>
  <si>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</si>
  <si>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</si>
  <si>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</si>
  <si>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</si>
  <si>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</si>
  <si>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</si>
  <si>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</si>
  <si>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</si>
  <si>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</si>
  <si>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</si>
  <si>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</si>
  <si>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</si>
  <si>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</si>
  <si>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</si>
  <si>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</si>
  <si>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</si>
  <si>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</si>
  <si>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</si>
  <si>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</si>
  <si>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</si>
  <si>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</si>
  <si>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</si>
  <si>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</si>
  <si>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</si>
  <si>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</si>
  <si>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</si>
  <si>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</si>
  <si>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</si>
  <si>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</si>
  <si>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</si>
  <si>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</si>
  <si>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</si>
  <si>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</si>
  <si>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</si>
  <si>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</si>
  <si>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</si>
  <si>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</si>
  <si>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</si>
  <si>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</si>
  <si>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</si>
  <si>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</si>
  <si>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</si>
  <si>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</si>
  <si>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</si>
  <si>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</si>
  <si>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</si>
  <si>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</si>
  <si>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</si>
  <si>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</si>
  <si>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</si>
  <si>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</si>
  <si>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</si>
  <si>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</si>
  <si>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</si>
  <si>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</si>
  <si>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</si>
  <si>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</si>
  <si>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</si>
  <si>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</si>
  <si>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</si>
  <si>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</si>
  <si>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</si>
  <si>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</si>
  <si>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</si>
  <si>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</si>
  <si>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</si>
  <si>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</si>
  <si>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</si>
  <si>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</si>
  <si>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</si>
  <si>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</si>
  <si>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</si>
  <si>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</si>
  <si>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</si>
  <si>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</si>
  <si>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</si>
  <si>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</si>
  <si>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</si>
  <si>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</si>
  <si>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</si>
  <si>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</si>
  <si>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</si>
  <si>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</si>
  <si>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</si>
  <si>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</si>
  <si>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</si>
  <si>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</si>
  <si>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</si>
  <si>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</si>
  <si>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</si>
  <si>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</si>
  <si>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</si>
  <si>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</si>
  <si>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</si>
  <si>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</si>
  <si>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</si>
  <si>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</si>
  <si>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</si>
  <si>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</si>
  <si>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</si>
  <si>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</si>
  <si>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</si>
  <si>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</si>
  <si>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</si>
  <si>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</si>
  <si>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</si>
  <si>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</si>
  <si>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</si>
  <si>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</si>
  <si>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</si>
  <si>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</si>
  <si>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</si>
  <si>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</si>
  <si>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</si>
  <si>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</si>
  <si>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</si>
  <si>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</si>
  <si>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</si>
  <si>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</si>
  <si>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</si>
  <si>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</si>
  <si>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</si>
  <si>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</si>
  <si>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</si>
  <si>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</si>
  <si>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</si>
  <si>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</si>
  <si>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</si>
  <si>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</si>
  <si>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</si>
  <si>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</si>
  <si>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</si>
  <si>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</si>
  <si>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</si>
  <si>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</si>
  <si>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</si>
  <si>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</si>
  <si>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</si>
  <si>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</si>
  <si>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</si>
  <si>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</si>
  <si>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</si>
  <si>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</si>
  <si>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</si>
  <si>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</si>
  <si>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</si>
  <si>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</si>
  <si>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</si>
  <si>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</si>
  <si>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</si>
  <si>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</si>
  <si>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</si>
  <si>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</si>
  <si>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</si>
  <si>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</si>
  <si>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</si>
  <si>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</si>
  <si>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</si>
  <si>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</si>
  <si>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</si>
  <si>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</si>
  <si>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</si>
  <si>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</si>
  <si>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</si>
  <si>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</si>
  <si>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</si>
  <si>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</si>
  <si>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</si>
  <si>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</si>
  <si>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</si>
  <si>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</si>
  <si>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</si>
  <si>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</si>
  <si>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</si>
  <si>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</si>
  <si>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</si>
  <si>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</si>
  <si>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</si>
  <si>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</si>
  <si>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</si>
  <si>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</si>
  <si>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</si>
  <si>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</si>
  <si>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</si>
  <si>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</si>
  <si>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</si>
  <si>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</si>
  <si>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</si>
  <si>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</si>
  <si>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</si>
  <si>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</si>
  <si>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</si>
  <si>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</si>
  <si>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</si>
  <si>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</si>
  <si>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</si>
  <si>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</si>
  <si>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</si>
  <si>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</si>
  <si>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</si>
  <si>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</si>
  <si>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</si>
  <si>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</si>
  <si>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</si>
  <si>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</si>
  <si>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</si>
  <si>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</si>
  <si>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</si>
  <si>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</si>
  <si>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</si>
  <si>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</si>
  <si>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</si>
  <si>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</si>
  <si>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</si>
  <si>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</si>
  <si>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</si>
  <si>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</si>
  <si>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</si>
  <si>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</si>
  <si>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</si>
  <si>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</si>
  <si>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</si>
  <si>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</si>
  <si>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</si>
  <si>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</si>
  <si>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</si>
  <si>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</si>
  <si>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</si>
  <si>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</si>
  <si>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</si>
  <si>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</si>
  <si>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</si>
  <si>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</si>
  <si>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</si>
  <si>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</si>
  <si>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</si>
  <si>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</si>
  <si>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</si>
  <si>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</si>
  <si>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</si>
  <si>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</si>
  <si>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</si>
  <si>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</si>
  <si>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</si>
  <si>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</si>
  <si>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</si>
  <si>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</si>
  <si>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</si>
  <si>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</si>
  <si>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</si>
  <si>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</si>
  <si>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</si>
  <si>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</si>
  <si>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</si>
  <si>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</si>
  <si>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</si>
  <si>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</si>
  <si>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</si>
  <si>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</si>
  <si>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</si>
  <si>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</si>
  <si>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</si>
  <si>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</si>
  <si>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</si>
  <si>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</si>
  <si>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</si>
  <si>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</si>
  <si>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</si>
  <si>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</si>
  <si>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</si>
  <si>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</si>
  <si>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</si>
  <si>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</si>
  <si>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</si>
  <si>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</si>
  <si>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</si>
  <si>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</si>
  <si>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</si>
  <si>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</si>
  <si>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</si>
  <si>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</si>
  <si>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</si>
  <si>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</si>
  <si>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</si>
  <si>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</si>
  <si>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</si>
  <si>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</si>
  <si>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</si>
  <si>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</si>
  <si>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</si>
  <si>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</si>
  <si>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</si>
  <si>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</si>
  <si>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</si>
  <si>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</si>
  <si>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</si>
  <si>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</si>
  <si>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</si>
  <si>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</si>
  <si>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</si>
  <si>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</si>
  <si>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</si>
  <si>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</si>
  <si>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</si>
  <si>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</si>
  <si>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</si>
  <si>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</si>
  <si>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</si>
  <si>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</si>
  <si>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</si>
  <si>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</si>
  <si>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</si>
  <si>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</si>
  <si>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</si>
  <si>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</si>
  <si>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</si>
  <si>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</si>
  <si>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</si>
  <si>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</si>
  <si>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</si>
  <si>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</si>
  <si>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</si>
  <si>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</si>
  <si>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</si>
  <si>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</si>
  <si>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</si>
  <si>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</si>
  <si>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</si>
  <si>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</si>
  <si>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</si>
  <si>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</si>
  <si>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</si>
  <si>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</si>
  <si>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</si>
  <si>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</si>
  <si>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</si>
  <si>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</si>
  <si>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</si>
  <si>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</si>
  <si>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</si>
  <si>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</si>
  <si>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</si>
  <si>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</si>
  <si>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</si>
  <si>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</si>
  <si>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</si>
  <si>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</si>
  <si>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</si>
  <si>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</si>
  <si>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</si>
  <si>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</si>
  <si>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</si>
  <si>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</si>
  <si>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</si>
  <si>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</si>
  <si>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</si>
  <si>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</si>
  <si>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</si>
  <si>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</si>
  <si>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</si>
  <si>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</si>
  <si>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</si>
  <si>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</si>
  <si>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</si>
  <si>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</si>
  <si>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</si>
  <si>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</si>
  <si>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</si>
  <si>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</si>
  <si>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</si>
  <si>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</si>
  <si>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</si>
  <si>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</si>
  <si>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</si>
  <si>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</si>
  <si>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</si>
  <si>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</si>
  <si>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</si>
  <si>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</si>
  <si>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</si>
  <si>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</si>
  <si>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</si>
  <si>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</si>
  <si>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</si>
  <si>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</si>
  <si>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</si>
  <si>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</si>
  <si>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</si>
  <si>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</si>
  <si>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</si>
  <si>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</si>
  <si>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</si>
  <si>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</si>
  <si>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</si>
  <si>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</si>
  <si>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</si>
  <si>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</si>
  <si>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</si>
  <si>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</si>
  <si>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</si>
  <si>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</si>
  <si>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</si>
  <si>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</si>
  <si>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</si>
  <si>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</si>
  <si>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</si>
  <si>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</si>
  <si>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</si>
  <si>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</si>
  <si>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</si>
  <si>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</si>
  <si>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</si>
  <si>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</si>
  <si>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</si>
  <si>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</si>
  <si>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</si>
  <si>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</si>
  <si>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</si>
  <si>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</si>
  <si>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</si>
  <si>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</si>
  <si>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</si>
  <si>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</si>
  <si>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</si>
  <si>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</si>
  <si>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</si>
  <si>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</si>
  <si>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</si>
  <si>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</si>
  <si>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</si>
  <si>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</si>
  <si>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</si>
  <si>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</si>
  <si>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</si>
  <si>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</si>
  <si>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</si>
  <si>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</si>
  <si>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</si>
  <si>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</si>
  <si>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</si>
  <si>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</si>
  <si>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</si>
  <si>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</si>
  <si>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</si>
  <si>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</si>
  <si>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</si>
  <si>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</si>
  <si>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</si>
  <si>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</si>
  <si>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</si>
  <si>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</si>
  <si>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</si>
  <si>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</si>
  <si>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</si>
  <si>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</si>
  <si>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</si>
  <si>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</si>
  <si>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</si>
  <si>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</si>
  <si>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</si>
  <si>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</si>
  <si>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</si>
  <si>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</si>
  <si>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</si>
  <si>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</si>
  <si>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</si>
  <si>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</si>
  <si>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</si>
  <si>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</si>
  <si>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</si>
  <si>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</si>
  <si>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</si>
  <si>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</si>
  <si>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</si>
  <si>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</si>
  <si>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</si>
  <si>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</si>
  <si>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</si>
  <si>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</si>
  <si>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</si>
  <si>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</si>
  <si>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</si>
  <si>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</si>
  <si>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</si>
  <si>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</si>
  <si>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</si>
  <si>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</si>
  <si>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</si>
  <si>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</si>
  <si>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</si>
  <si>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</si>
  <si>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</si>
  <si>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</si>
  <si>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</si>
  <si>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</si>
  <si>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</si>
  <si>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</si>
  <si>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</si>
  <si>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</si>
  <si>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</si>
  <si>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</si>
  <si>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</si>
  <si>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</si>
  <si>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</si>
  <si>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</si>
  <si>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</si>
  <si>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</si>
  <si>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</si>
  <si>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</si>
  <si>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</si>
  <si>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</si>
  <si>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</si>
  <si>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</si>
  <si>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</si>
  <si>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</si>
  <si>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</si>
  <si>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</si>
  <si>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</si>
  <si>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</si>
  <si>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</si>
  <si>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</si>
  <si>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</si>
  <si>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</si>
  <si>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</si>
  <si>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</si>
  <si>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</si>
  <si>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</si>
  <si>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</si>
  <si>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</si>
  <si>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</si>
  <si>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</si>
  <si>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</si>
  <si>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</si>
  <si>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</si>
  <si>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</si>
  <si>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</si>
  <si>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</si>
  <si>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</si>
  <si>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</si>
  <si>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</si>
  <si>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</si>
  <si>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</si>
  <si>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</si>
  <si>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</si>
  <si>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</si>
  <si>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</si>
  <si>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</si>
  <si>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</si>
  <si>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</si>
  <si>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</si>
  <si>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</si>
  <si>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</si>
  <si>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</si>
  <si>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</si>
  <si>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</si>
  <si>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</si>
  <si>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</si>
  <si>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</si>
  <si>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</si>
  <si>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</si>
  <si>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</si>
  <si>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</si>
  <si>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</si>
  <si>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</si>
  <si>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</si>
  <si>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</si>
  <si>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</si>
  <si>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</si>
  <si>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</si>
  <si>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</si>
  <si>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</si>
  <si>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</si>
  <si>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</si>
  <si>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</si>
  <si>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</si>
  <si>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</si>
  <si>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</si>
  <si>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</si>
  <si>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</si>
  <si>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</si>
  <si>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</si>
  <si>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</si>
  <si>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</si>
  <si>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</si>
  <si>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</si>
  <si>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</si>
  <si>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</si>
  <si>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</si>
  <si>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</si>
  <si>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</si>
  <si>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</si>
  <si>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</si>
  <si>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</si>
  <si>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</si>
  <si>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</si>
  <si>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</si>
  <si>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</si>
  <si>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</si>
  <si>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</si>
  <si>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</si>
  <si>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</si>
  <si>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</si>
  <si>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</si>
  <si>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</si>
  <si>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</si>
  <si>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</si>
  <si>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</si>
  <si>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</si>
  <si>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</si>
  <si>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</si>
  <si>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</si>
  <si>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</si>
  <si>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</si>
  <si>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</si>
  <si>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</si>
  <si>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</si>
  <si>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</si>
  <si>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</si>
  <si>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</si>
  <si>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</si>
  <si>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</si>
  <si>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</si>
  <si>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</si>
  <si>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</si>
  <si>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</si>
  <si>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</si>
  <si>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</si>
  <si>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</si>
  <si>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</si>
  <si>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</si>
  <si>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</si>
  <si>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</si>
  <si>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</si>
  <si>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</si>
  <si>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</si>
  <si>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</si>
  <si>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</si>
  <si>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</si>
  <si>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</si>
  <si>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</si>
  <si>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</si>
  <si>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</si>
  <si>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</si>
  <si>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</si>
  <si>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</si>
  <si>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</si>
  <si>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</si>
  <si>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</si>
  <si>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</si>
  <si>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</si>
  <si>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</si>
  <si>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</si>
  <si>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</si>
  <si>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</si>
  <si>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</si>
  <si>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</si>
  <si>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</si>
  <si>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</si>
  <si>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</si>
  <si>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</si>
  <si>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</si>
  <si>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</si>
  <si>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</si>
  <si>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</si>
  <si>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</si>
  <si>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</si>
  <si>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</si>
  <si>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</si>
  <si>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</si>
  <si>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</si>
  <si>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</si>
  <si>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</si>
  <si>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</si>
  <si>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</si>
  <si>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</si>
  <si>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</si>
  <si>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</si>
  <si>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</si>
  <si>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</si>
  <si>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</si>
  <si>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</si>
  <si>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</si>
  <si>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</si>
  <si>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</si>
  <si>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</si>
  <si>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</si>
  <si>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</si>
  <si>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</si>
  <si>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</si>
  <si>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</si>
  <si>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</si>
  <si>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</si>
  <si>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</si>
  <si>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</si>
  <si>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</si>
  <si>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</si>
  <si>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</si>
  <si>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</si>
  <si>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</si>
  <si>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</si>
  <si>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</si>
  <si>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</si>
  <si>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</si>
  <si>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</si>
  <si>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</si>
  <si>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</si>
  <si>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</si>
  <si>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</si>
  <si>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</si>
  <si>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</si>
  <si>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</si>
  <si>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</si>
  <si>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</si>
  <si>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</si>
  <si>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</si>
  <si>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</si>
  <si>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</si>
  <si>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</si>
  <si>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</si>
  <si>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</si>
  <si>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</si>
  <si>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</si>
  <si>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</si>
  <si>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</si>
  <si>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</si>
  <si>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</si>
  <si>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</si>
  <si>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</si>
  <si>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</si>
  <si>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</si>
  <si>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</si>
  <si>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</si>
  <si>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</si>
  <si>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</si>
  <si>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</si>
  <si>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</si>
  <si>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</si>
  <si>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</si>
  <si>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</si>
  <si>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</si>
  <si>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</si>
  <si>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</si>
  <si>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</si>
  <si>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</si>
  <si>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</si>
  <si>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</si>
  <si>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</si>
  <si>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</si>
  <si>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</si>
  <si>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</si>
  <si>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</si>
  <si>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</si>
  <si>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</si>
  <si>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</si>
  <si>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</si>
  <si>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</si>
  <si>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</si>
  <si>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</si>
  <si>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</si>
  <si>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</si>
  <si>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</si>
  <si>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</si>
  <si>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</si>
  <si>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</si>
  <si>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</si>
  <si>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</si>
  <si>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</si>
  <si>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</si>
  <si>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</si>
  <si>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</si>
  <si>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</si>
  <si>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</si>
  <si>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</si>
  <si>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</si>
  <si>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</si>
  <si>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</si>
  <si>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</si>
  <si>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</si>
  <si>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</si>
  <si>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</si>
  <si>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</si>
  <si>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</si>
  <si>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</si>
  <si>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</si>
  <si>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</si>
  <si>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</si>
  <si>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</si>
  <si>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</si>
  <si>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</si>
  <si>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</si>
  <si>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</si>
  <si>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</si>
  <si>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</si>
  <si>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</si>
  <si>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</si>
  <si>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</si>
  <si>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</si>
  <si>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</si>
  <si>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</si>
  <si>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</si>
  <si>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</si>
  <si>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</si>
  <si>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</si>
  <si>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</si>
  <si>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</si>
  <si>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</si>
  <si>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</si>
  <si>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</si>
  <si>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</si>
  <si>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</si>
  <si>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</si>
  <si>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</si>
  <si>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</si>
  <si>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</si>
  <si>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</si>
  <si>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</si>
  <si>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</si>
  <si>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</si>
  <si>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</si>
  <si>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</si>
  <si>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</si>
  <si>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</si>
  <si>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</si>
  <si>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</si>
  <si>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</si>
  <si>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</si>
  <si>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</si>
  <si>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</si>
  <si>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</si>
  <si>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</si>
  <si>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</si>
  <si>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</si>
  <si>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</si>
  <si>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</si>
  <si>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</si>
  <si>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</si>
  <si>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</si>
  <si>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</si>
  <si>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</si>
  <si>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</si>
  <si>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</si>
  <si>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</si>
  <si>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</si>
  <si>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</si>
  <si>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</si>
  <si>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</si>
  <si>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</si>
  <si>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</si>
  <si>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</si>
  <si>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</si>
  <si>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</si>
  <si>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</si>
  <si>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</si>
  <si>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</si>
  <si>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</si>
  <si>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</si>
  <si>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</si>
  <si>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</si>
  <si>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</si>
  <si>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</si>
  <si>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</si>
  <si>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</si>
  <si>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</si>
  <si>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</si>
  <si>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</si>
  <si>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</si>
  <si>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</si>
  <si>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</si>
  <si>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</si>
  <si>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</si>
  <si>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</si>
  <si>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</si>
  <si>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</si>
  <si>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</si>
  <si>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</si>
  <si>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</si>
  <si>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</si>
  <si>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</si>
  <si>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</si>
  <si>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</si>
  <si>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</si>
  <si>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</si>
  <si>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</si>
  <si>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</si>
  <si>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</si>
  <si>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</si>
  <si>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</si>
  <si>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</si>
  <si>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</si>
  <si>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</si>
  <si>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</si>
  <si>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</si>
  <si>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</si>
  <si>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</si>
  <si>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</si>
  <si>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</si>
  <si>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</si>
  <si>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</si>
  <si>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</si>
  <si>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</si>
  <si>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</si>
  <si>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</si>
  <si>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</si>
  <si>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</si>
  <si>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</si>
  <si>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</si>
  <si>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</si>
  <si>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</si>
  <si>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</si>
  <si>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</si>
  <si>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</si>
  <si>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</si>
  <si>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</si>
  <si>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</si>
  <si>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</si>
  <si>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</si>
  <si>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</si>
  <si>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</si>
  <si>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</si>
  <si>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</si>
  <si>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</si>
  <si>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</si>
  <si>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</si>
  <si>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</si>
  <si>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</si>
  <si>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</si>
  <si>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</si>
  <si>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</si>
  <si>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</si>
  <si>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</si>
  <si>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</si>
  <si>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</si>
  <si>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</si>
  <si>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</si>
  <si>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</si>
  <si>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</si>
  <si>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</si>
  <si>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</si>
  <si>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</si>
  <si>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</si>
  <si>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</si>
  <si>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</si>
  <si>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</si>
  <si>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</si>
  <si>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</si>
  <si>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</si>
  <si>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</si>
  <si>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</si>
  <si>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</si>
  <si>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</si>
  <si>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</si>
  <si>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</si>
  <si>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</si>
  <si>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</si>
  <si>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</si>
  <si>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</si>
  <si>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</si>
  <si>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</si>
  <si>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</si>
  <si>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</si>
  <si>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</si>
  <si>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</si>
  <si>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</si>
  <si>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</si>
  <si>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</si>
  <si>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</si>
  <si>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</si>
  <si>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</si>
  <si>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</si>
  <si>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</si>
  <si>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</si>
  <si>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</si>
  <si>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</si>
  <si>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</si>
  <si>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</si>
  <si>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</si>
  <si>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</si>
  <si>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</si>
  <si>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</si>
  <si>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</si>
  <si>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</si>
  <si>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</si>
  <si>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</si>
  <si>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</si>
  <si>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</si>
  <si>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</si>
  <si>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</si>
  <si>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</si>
  <si>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</si>
  <si>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</si>
  <si>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</si>
  <si>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</si>
  <si>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</si>
  <si>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</si>
  <si>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</si>
  <si>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</si>
  <si>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</si>
  <si>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</si>
  <si>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</si>
  <si>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</si>
  <si>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</si>
  <si>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</si>
  <si>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</si>
  <si>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</si>
  <si>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</si>
  <si>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</si>
  <si>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</si>
  <si>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</si>
  <si>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</si>
  <si>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</si>
  <si>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</si>
  <si>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</si>
  <si>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</si>
  <si>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</si>
  <si>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</si>
  <si>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</si>
  <si>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</si>
  <si>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</si>
  <si>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</si>
  <si>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</si>
  <si>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</si>
  <si>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</si>
  <si>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</si>
  <si>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</si>
  <si>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</si>
  <si>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</si>
  <si>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</si>
  <si>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</si>
  <si>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</si>
  <si>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</si>
  <si>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</si>
  <si>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</si>
  <si>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</si>
  <si>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</si>
  <si>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</si>
  <si>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</si>
  <si>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</si>
  <si>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</si>
  <si>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</si>
  <si>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</si>
  <si>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</si>
  <si>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</si>
  <si>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</si>
  <si>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</si>
  <si>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</si>
  <si>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</si>
  <si>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</si>
  <si>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</si>
  <si>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</si>
  <si>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</si>
  <si>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</si>
  <si>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</si>
  <si>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</si>
  <si>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</si>
  <si>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</si>
  <si>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</si>
  <si>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</si>
  <si>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</si>
  <si>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</si>
  <si>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</si>
  <si>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</si>
  <si>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</si>
  <si>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</si>
  <si>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</si>
  <si>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</si>
  <si>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</si>
  <si>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</si>
  <si>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</si>
  <si>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</si>
  <si>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</si>
  <si>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</si>
  <si>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</si>
  <si>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</si>
  <si>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</si>
  <si>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</si>
  <si>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</si>
  <si>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</si>
  <si>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</si>
  <si>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</si>
  <si>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</si>
  <si>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</si>
  <si>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</si>
  <si>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</si>
  <si>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</si>
  <si>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</si>
  <si>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</si>
  <si>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</si>
  <si>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</si>
  <si>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</si>
  <si>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</si>
  <si>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</si>
  <si>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</si>
  <si>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</si>
  <si>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</si>
  <si>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</si>
  <si>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</si>
  <si>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</si>
  <si>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</si>
  <si>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</si>
  <si>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</si>
  <si>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</si>
  <si>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</si>
  <si>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</si>
  <si>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</si>
  <si>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</si>
  <si>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</si>
  <si>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</si>
  <si>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</si>
  <si>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</si>
  <si>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</si>
  <si>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</si>
  <si>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</si>
  <si>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</si>
  <si>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</si>
  <si>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</si>
  <si>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</si>
  <si>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</si>
  <si>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</si>
  <si>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</si>
  <si>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</si>
  <si>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</si>
  <si>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</si>
  <si>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</si>
  <si>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</si>
  <si>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</si>
  <si>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</si>
  <si>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</si>
  <si>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</si>
  <si>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</si>
  <si>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</si>
  <si>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</si>
  <si>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</si>
  <si>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</si>
  <si>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</si>
  <si>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</si>
  <si>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</si>
  <si>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</si>
  <si>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</si>
  <si>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</si>
  <si>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</si>
  <si>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</si>
  <si>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</si>
  <si>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</si>
  <si>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</si>
  <si>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</si>
  <si>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</si>
  <si>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</si>
  <si>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</si>
  <si>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</si>
  <si>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</si>
  <si>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</si>
  <si>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</si>
  <si>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</si>
  <si>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</si>
  <si>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</si>
  <si>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</si>
  <si>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</si>
  <si>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</si>
  <si>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</si>
  <si>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</si>
  <si>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</si>
  <si>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</si>
  <si>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</si>
  <si>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</si>
  <si>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</si>
  <si>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</si>
  <si>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</si>
  <si>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</si>
  <si>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</si>
  <si>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</si>
  <si>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</si>
  <si>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</si>
  <si>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</si>
  <si>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</si>
  <si>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</si>
  <si>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</si>
  <si>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</si>
  <si>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</si>
  <si>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</si>
  <si>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</si>
  <si>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</si>
  <si>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</si>
  <si>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</si>
  <si>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</si>
  <si>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</si>
  <si>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</si>
  <si>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</si>
  <si>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</si>
  <si>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</si>
  <si>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</si>
  <si>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</si>
  <si>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</si>
  <si>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</si>
  <si>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</si>
  <si>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</si>
  <si>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</si>
  <si>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</si>
  <si>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</si>
  <si>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</si>
  <si>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</si>
  <si>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</si>
  <si>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</si>
  <si>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</si>
  <si>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</si>
  <si>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</si>
  <si>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</si>
  <si>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</si>
  <si>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</si>
  <si>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</si>
  <si>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</si>
  <si>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</si>
  <si>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</si>
  <si>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</si>
  <si>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</si>
  <si>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</si>
  <si>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</si>
  <si>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</si>
  <si>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</si>
  <si>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</si>
  <si>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</si>
  <si>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</si>
  <si>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</si>
  <si>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</si>
  <si>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</si>
  <si>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</si>
  <si>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</si>
  <si>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</si>
  <si>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</si>
  <si>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</si>
  <si>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</si>
  <si>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</si>
  <si>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</si>
  <si>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</si>
  <si>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</si>
  <si>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</si>
  <si>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</si>
  <si>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</si>
  <si>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</si>
  <si>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</si>
  <si>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</si>
  <si>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</si>
  <si>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</si>
  <si>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</si>
  <si>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</si>
  <si>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</si>
  <si>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</si>
  <si>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</si>
  <si>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</si>
  <si>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</si>
  <si>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</si>
  <si>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</si>
  <si>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</si>
  <si>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</si>
  <si>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</si>
  <si>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</si>
  <si>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</si>
  <si>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</si>
  <si>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</si>
  <si>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</si>
  <si>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</si>
  <si>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</si>
  <si>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</si>
  <si>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</si>
  <si>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</si>
  <si>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</si>
  <si>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</si>
  <si>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</si>
  <si>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</si>
  <si>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</si>
  <si>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</si>
  <si>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</si>
  <si>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</si>
  <si>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</si>
  <si>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</si>
  <si>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</si>
  <si>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</si>
  <si>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</si>
  <si>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</si>
  <si>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</si>
  <si>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</si>
  <si>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</si>
  <si>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</si>
  <si>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</si>
  <si>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</si>
  <si>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</si>
  <si>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</si>
  <si>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</si>
  <si>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</si>
  <si>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</si>
  <si>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</si>
  <si>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</si>
  <si>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</si>
  <si>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</si>
  <si>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</si>
  <si>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</si>
  <si>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</si>
  <si>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</si>
  <si>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</si>
  <si>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</si>
  <si>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</si>
  <si>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</si>
  <si>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</si>
  <si>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</si>
  <si>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</si>
  <si>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</si>
  <si>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</si>
  <si>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</si>
  <si>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</si>
  <si>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</si>
  <si>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</si>
  <si>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</si>
  <si>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</si>
  <si>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</si>
  <si>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</si>
  <si>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</si>
  <si>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</si>
  <si>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</si>
  <si>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</si>
  <si>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</si>
  <si>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</si>
  <si>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</si>
  <si>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</si>
  <si>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</si>
  <si>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</si>
  <si>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</si>
  <si>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</si>
  <si>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</si>
  <si>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</si>
  <si>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</si>
  <si>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</si>
  <si>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</si>
  <si>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</si>
  <si>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</si>
  <si>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</si>
  <si>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</si>
  <si>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</si>
  <si>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</si>
  <si>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</si>
  <si>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</si>
  <si>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</si>
  <si>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</si>
  <si>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</si>
  <si>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</si>
  <si>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</si>
  <si>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</si>
  <si>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</si>
  <si>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</si>
  <si>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</si>
  <si>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</si>
  <si>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</si>
  <si>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</si>
  <si>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</si>
  <si>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</si>
  <si>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</si>
  <si>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</si>
  <si>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</si>
  <si>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</si>
  <si>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</si>
  <si>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</si>
  <si>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</si>
  <si>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</si>
  <si>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</si>
  <si>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</si>
  <si>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</si>
  <si>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</si>
  <si>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</si>
  <si>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</si>
  <si>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</si>
  <si>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</si>
  <si>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</si>
  <si>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</si>
  <si>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</si>
  <si>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</si>
  <si>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</si>
  <si>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</si>
  <si>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</si>
  <si>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</si>
  <si>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</si>
  <si>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</si>
  <si>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</si>
  <si>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</si>
  <si>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</si>
  <si>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</si>
  <si>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</si>
  <si>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</si>
  <si>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</si>
  <si>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</si>
  <si>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</si>
  <si>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</si>
  <si>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</si>
  <si>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</si>
  <si>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</si>
  <si>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</si>
  <si>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</si>
  <si>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</si>
  <si>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</si>
  <si>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</si>
  <si>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</si>
  <si>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</si>
  <si>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</si>
  <si>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</si>
  <si>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</si>
  <si>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</si>
  <si>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</si>
  <si>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</si>
  <si>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</si>
  <si>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</si>
  <si>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</si>
  <si>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</si>
  <si>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</si>
  <si>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</si>
  <si>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</si>
  <si>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</si>
  <si>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</si>
  <si>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</si>
  <si>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</si>
  <si>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</si>
  <si>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</si>
  <si>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</si>
  <si>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</si>
  <si>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</si>
  <si>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</si>
  <si>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</si>
  <si>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</si>
  <si>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</si>
  <si>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</si>
  <si>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</si>
  <si>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</si>
  <si>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</si>
  <si>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</si>
  <si>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</si>
  <si>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</si>
  <si>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</si>
  <si>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</si>
  <si>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</si>
  <si>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</si>
  <si>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</si>
  <si>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</si>
  <si>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</si>
  <si>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</si>
  <si>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</si>
  <si>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</si>
  <si>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</si>
  <si>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</si>
  <si>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</si>
  <si>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</si>
  <si>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</si>
  <si>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</si>
  <si>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</si>
  <si>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</si>
  <si>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</si>
  <si>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</si>
  <si>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</si>
  <si>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</si>
  <si>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</si>
  <si>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</si>
  <si>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</si>
  <si>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</si>
  <si>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</si>
  <si>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</si>
  <si>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</si>
  <si>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</si>
  <si>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</si>
  <si>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</si>
  <si>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</si>
  <si>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</si>
  <si>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</si>
  <si>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</si>
  <si>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</si>
  <si>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</si>
  <si>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</si>
  <si>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</si>
  <si>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</si>
  <si>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</si>
  <si>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</si>
  <si>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</si>
  <si>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</si>
  <si>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</si>
  <si>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</si>
  <si>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</si>
  <si>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</si>
  <si>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</si>
  <si>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</si>
  <si>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</si>
  <si>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</si>
  <si>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</si>
  <si>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</si>
  <si>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</si>
  <si>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</si>
  <si>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</si>
  <si>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</si>
  <si>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</si>
  <si>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</si>
  <si>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</si>
  <si>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</si>
  <si>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</si>
  <si>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</si>
  <si>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</si>
  <si>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</si>
  <si>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</si>
  <si>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</si>
  <si>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</si>
  <si>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</si>
  <si>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</si>
  <si>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</si>
  <si>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</si>
  <si>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</si>
  <si>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</si>
  <si>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</si>
  <si>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</si>
  <si>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</si>
  <si>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</si>
  <si>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</si>
  <si>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</si>
  <si>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</si>
  <si>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</si>
  <si>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</si>
  <si>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</si>
  <si>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</si>
  <si>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</si>
  <si>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</si>
  <si>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</si>
  <si>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</si>
  <si>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</si>
  <si>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</si>
  <si>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</si>
  <si>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</si>
  <si>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</si>
  <si>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</si>
  <si>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</si>
  <si>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</si>
  <si>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</si>
  <si>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</si>
  <si>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</si>
  <si>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</si>
  <si>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</si>
  <si>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</si>
  <si>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</si>
  <si>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</si>
  <si>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</si>
  <si>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</si>
  <si>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</si>
  <si>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</si>
  <si>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</si>
  <si>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</si>
  <si>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</si>
  <si>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</si>
  <si>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</si>
  <si>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</si>
  <si>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</si>
  <si>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</si>
  <si>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</si>
  <si>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</si>
  <si>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</si>
  <si>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</si>
  <si>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</si>
  <si>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</si>
  <si>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</si>
  <si>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</si>
  <si>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</si>
  <si>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</si>
  <si>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</si>
  <si>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</si>
  <si>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</si>
  <si>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</si>
  <si>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</si>
  <si>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</si>
  <si>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</si>
  <si>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</si>
  <si>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</si>
  <si>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</si>
  <si>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</si>
  <si>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</si>
  <si>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</si>
  <si>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</si>
  <si>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</si>
  <si>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</si>
  <si>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</si>
  <si>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</si>
  <si>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</si>
  <si>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</si>
  <si>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</si>
  <si>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</si>
  <si>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</si>
  <si>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</si>
  <si>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</si>
  <si>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</si>
  <si>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</si>
  <si>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</si>
  <si>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</si>
  <si>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</si>
  <si>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</si>
  <si>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</si>
  <si>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</si>
  <si>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</si>
  <si>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</si>
  <si>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</si>
  <si>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</si>
  <si>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</si>
  <si>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</si>
  <si>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</si>
  <si>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</si>
  <si>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</si>
  <si>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</si>
  <si>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</si>
  <si>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</si>
  <si>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</si>
  <si>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</si>
  <si>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</si>
  <si>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</si>
  <si>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</si>
  <si>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</si>
  <si>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</si>
  <si>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</si>
  <si>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</si>
  <si>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</si>
  <si>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</si>
  <si>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</si>
  <si>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</si>
  <si>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</si>
  <si>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</si>
  <si>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</si>
  <si>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</si>
  <si>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</si>
  <si>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</si>
  <si>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</si>
  <si>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</si>
  <si>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</si>
  <si>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</si>
  <si>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</si>
  <si>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</si>
  <si>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</si>
  <si>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</si>
  <si>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</si>
  <si>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</si>
  <si>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</si>
  <si>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</si>
  <si>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</si>
  <si>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</si>
  <si>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</si>
  <si>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</si>
  <si>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</si>
  <si>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</si>
  <si>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</si>
  <si>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</si>
  <si>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</si>
  <si>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</si>
  <si>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</si>
  <si>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</si>
  <si>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</si>
  <si>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</si>
  <si>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</si>
  <si>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</si>
  <si>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</si>
  <si>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</si>
  <si>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</si>
  <si>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</si>
  <si>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</si>
  <si>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</si>
  <si>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</si>
  <si>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</si>
  <si>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</si>
  <si>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</si>
  <si>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</si>
  <si>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</si>
  <si>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</si>
  <si>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</si>
  <si>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</si>
  <si>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</si>
  <si>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</si>
  <si>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</si>
  <si>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</si>
  <si>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</si>
  <si>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</si>
  <si>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</si>
  <si>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</si>
  <si>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</si>
  <si>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</si>
  <si>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</si>
  <si>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</si>
  <si>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</si>
  <si>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</si>
  <si>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</si>
  <si>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</si>
  <si>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</si>
  <si>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</si>
  <si>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</si>
  <si>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</si>
  <si>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</si>
  <si>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</si>
  <si>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</si>
  <si>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</si>
  <si>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</si>
  <si>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</si>
  <si>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</si>
  <si>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</si>
  <si>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</si>
  <si>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</si>
  <si>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</si>
  <si>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</si>
  <si>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</si>
  <si>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</si>
  <si>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</si>
  <si>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</si>
  <si>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</si>
  <si>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</si>
  <si>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</si>
  <si>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</si>
  <si>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</si>
  <si>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</si>
  <si>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</si>
  <si>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</si>
  <si>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</si>
  <si>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</si>
  <si>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</si>
  <si>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</si>
  <si>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</si>
  <si>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</si>
  <si>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</si>
  <si>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</si>
  <si>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</si>
  <si>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</si>
  <si>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</si>
  <si>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</si>
  <si>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</si>
  <si>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</si>
  <si>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</si>
  <si>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</si>
  <si>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</si>
  <si>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</si>
  <si>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</si>
  <si>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</si>
  <si>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</si>
  <si>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</si>
  <si>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</si>
  <si>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</si>
  <si>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</si>
  <si>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</si>
  <si>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</si>
  <si>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</si>
  <si>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</si>
  <si>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</si>
  <si>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</si>
  <si>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</si>
  <si>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</si>
  <si>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</si>
  <si>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</si>
  <si>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</si>
  <si>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</si>
  <si>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</si>
  <si>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</si>
  <si>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</si>
  <si>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</si>
  <si>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</si>
  <si>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</si>
  <si>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</si>
  <si>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</si>
  <si>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</si>
  <si>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</si>
  <si>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</si>
  <si>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</si>
  <si>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</si>
  <si>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</si>
  <si>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</si>
  <si>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</si>
  <si>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</si>
  <si>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</si>
  <si>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</si>
  <si>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</si>
  <si>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</si>
  <si>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</si>
  <si>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</si>
  <si>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</si>
  <si>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</si>
  <si>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</si>
  <si>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</si>
  <si>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</si>
  <si>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</si>
  <si>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</si>
  <si>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</si>
  <si>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</si>
  <si>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</si>
  <si>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</si>
  <si>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</si>
  <si>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</si>
  <si>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</si>
  <si>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</si>
  <si>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</si>
  <si>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</si>
  <si>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</si>
  <si>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</si>
  <si>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</si>
  <si>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</si>
  <si>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</si>
  <si>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</si>
  <si>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</si>
  <si>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</si>
  <si>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</si>
  <si>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</si>
  <si>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</si>
  <si>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</si>
  <si>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</si>
  <si>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</si>
  <si>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</si>
  <si>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</si>
  <si>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</si>
  <si>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</si>
  <si>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</si>
  <si>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</si>
  <si>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</si>
  <si>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</si>
  <si>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</si>
  <si>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</si>
  <si>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</si>
  <si>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534: Economic Development Services</t>
  </si>
  <si>
    <t>558: Regulation of Horse Racing and Pari-Mutuel Betting</t>
  </si>
  <si>
    <t>534.02</t>
  </si>
  <si>
    <t>558.02</t>
  </si>
  <si>
    <t>534: Economic Development Services / 02: Special</t>
  </si>
  <si>
    <t>534: Economic Development Services - Totals</t>
  </si>
  <si>
    <t>558: Regulation of Horse Racing and Pari-Mutuel Betting / 02: Special</t>
  </si>
  <si>
    <t>558: Regulation of Horse Racing and Pari-Mutuel Betting - Totals</t>
  </si>
  <si>
    <t>The VRC has been authorized to add two new full-time postions. The amounts include up to $70,000 for each position along with with taxes and benefits plus the five percent salary increase for 2024.</t>
  </si>
  <si>
    <t>These amounts reflect 7 more weeks of harness racing this spring @ $50,000 per week which covers additonal hours for part-time seasonal employees, travel expenses, and drug testing. At this time we are uncertain about how many additonal race days we will regulate in FY2024.</t>
  </si>
  <si>
    <t>These amounts are taken from the spreadsheet provided by our analyst.</t>
  </si>
  <si>
    <t>The amounts were taken from the spreadsheet provided by our analyst less the salary increases from Chapter 2.</t>
  </si>
  <si>
    <t>These amounts represent the VRC's share of fees paid to the Horseracing Integrity and Safety Authority. The assessment for CY2022 was $112,838 which was paid in July and we will be required to pay for CY2023 in January of 2023. The exact amount for CY2023 is unknown at this time but the VRC believes it will be at least $200,000 per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</si>
</sst>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0">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04">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6" tableType="queryTable" totalsRowShown="0">
  <autoFilter ref="B4:D6"/>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3" tableType="queryTable" totalsRowShown="0">
  <autoFilter ref="A1:E3"/>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8" tableType="queryTable" totalsRowCount="1" headerRowDxfId="330" dataDxfId="328" headerRowBorderDxfId="329">
  <autoFilter ref="B5:Q7"/>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20" dataDxfId="219" totalsRowDxfId="218">
  <tableColumns count="14">
    <tableColumn id="1" name="Sec Area" dataDxfId="217">
      <calculatedColumnFormula>VLOOKUP(Tbl_PositionBaseline[[#This Row],[Agy Code]],TblAgencies[],3,FALSE)</calculatedColumnFormula>
    </tableColumn>
    <tableColumn id="2" name="Sec Area Sort" dataDxfId="216" totalsRowDxfId="215">
      <calculatedColumnFormula>VLOOKUP(Tbl_PositionBaseline[[#This Row],[Agy Code]],TblAgencies[],2,FALSE)</calculatedColumnFormula>
    </tableColumn>
    <tableColumn id="3" name="Agy Code" dataDxfId="214" totalsRowDxfId="213">
      <calculatedColumnFormula>SelectAgyCode</calculatedColumnFormula>
    </tableColumn>
    <tableColumn id="4" name="Agency" dataDxfId="212">
      <calculatedColumnFormula>VLOOKUP(Tbl_PositionBaseline[[#This Row],[Agy Code]],TblAgencies[],9,FALSE)</calculatedColumnFormula>
    </tableColumn>
    <tableColumn id="5" name="Agency Title" dataDxfId="211">
      <calculatedColumnFormula>VLOOKUP(Tbl_PositionBaseline[[#This Row],[Agy Code]],TblAgencies[],10,FALSE)</calculatedColumnFormula>
    </tableColumn>
    <tableColumn id="6" name="Agy Sort" dataDxfId="210">
      <calculatedColumnFormula>VLOOKUP(Tbl_PositionBaseline[[#This Row],[Agy Code]],TblAgencies[],13,FALSE)</calculatedColumnFormula>
    </tableColumn>
    <tableColumn id="14" name="Category" dataDxfId="209"/>
    <tableColumn id="7" name="Adjusted Position Baseline for FYs 2023 and 2024" totalsRowLabel="Baseline appropriations for FY 2022" dataDxfId="208" totalsRowDxfId="207"/>
    <tableColumn id="11" name="FY 2023 GF Positions" dataDxfId="206"/>
    <tableColumn id="12" name="FY 2023 NGF Positions" dataDxfId="205"/>
    <tableColumn id="13" name="FY 2023 Total Positions" dataDxfId="204">
      <calculatedColumnFormula>Tbl_PositionBaseline[[#This Row],[FY 2023 GF Positions]]+Tbl_PositionBaseline[[#This Row],[FY 2023 NGF Positions]]</calculatedColumnFormula>
    </tableColumn>
    <tableColumn id="15" name="FY 2024 GF Positions" dataDxfId="203">
      <calculatedColumnFormula>Tbl_PositionBaseline[[#This Row],[FY 2023 GF Positions]]</calculatedColumnFormula>
    </tableColumn>
    <tableColumn id="16" name="FY 2024 NGF Positions" dataDxfId="202">
      <calculatedColumnFormula>Tbl_PositionBaseline[[#This Row],[FY 2023 NGF Positions]]</calculatedColumnFormula>
    </tableColumn>
    <tableColumn id="17" name="FY 2024 Total Positions" dataDxfId="201">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200" dataDxfId="199" totalsRowDxfId="198">
  <tableColumns count="14">
    <tableColumn id="1" name="Sec Area" dataDxfId="197" totalsRowDxfId="196">
      <calculatedColumnFormula>VLOOKUP(Tbl_PositionPolicyChange[[#This Row],[Agy Code]],TblAgencies[],3,FALSE)</calculatedColumnFormula>
    </tableColumn>
    <tableColumn id="2" name="Sec Area Sort" dataDxfId="195" totalsRowDxfId="194">
      <calculatedColumnFormula>VLOOKUP(Tbl_PositionPolicyChange[[#This Row],[Agy Code]],TblAgencies[],2,FALSE)</calculatedColumnFormula>
    </tableColumn>
    <tableColumn id="3" name="Agy Code" dataDxfId="193" totalsRowDxfId="192">
      <calculatedColumnFormula>SelectAgyCode</calculatedColumnFormula>
    </tableColumn>
    <tableColumn id="4" name="Agency" dataDxfId="191" totalsRowDxfId="190">
      <calculatedColumnFormula>VLOOKUP(Tbl_PositionPolicyChange[[#This Row],[Agy Code]],TblAgencies[],9,FALSE)</calculatedColumnFormula>
    </tableColumn>
    <tableColumn id="5" name="Agency Title" dataDxfId="189" totalsRowDxfId="188">
      <calculatedColumnFormula>VLOOKUP(Tbl_PositionPolicyChange[[#This Row],[Agy Code]],TblAgencies[],10,FALSE)</calculatedColumnFormula>
    </tableColumn>
    <tableColumn id="6" name="Agy Sort" dataDxfId="187" totalsRowDxfId="186">
      <calculatedColumnFormula>VLOOKUP(Tbl_PositionPolicyChange[[#This Row],[Agy Code]],TblAgencies[],13,FALSE)</calculatedColumnFormula>
    </tableColumn>
    <tableColumn id="7" name="Category" dataDxfId="185" totalsRowDxfId="184"/>
    <tableColumn id="8" name="FYs 2023 and 2024  Proposed Policy" dataDxfId="183" totalsRowDxfId="182"/>
    <tableColumn id="12" name="FY 2023 GF Positions" dataDxfId="181" totalsRowDxfId="180"/>
    <tableColumn id="13" name="FY 2023 NGF Positions" dataDxfId="179" totalsRowDxfId="178"/>
    <tableColumn id="14" name="FY 2023 Total Positions" dataDxfId="177" totalsRowDxfId="176">
      <calculatedColumnFormula>Tbl_PositionPolicyChange[[#This Row],[FY 2023 GF Positions]]+Tbl_PositionPolicyChange[[#This Row],[FY 2023 NGF Positions]]</calculatedColumnFormula>
    </tableColumn>
    <tableColumn id="15" name="FY 2024 GF Positions" dataDxfId="175" totalsRowDxfId="174"/>
    <tableColumn id="16" name="FY 2024 NGF Positions" dataDxfId="173" totalsRowDxfId="172"/>
    <tableColumn id="17" name="FY 2024 Total Positions" dataDxfId="171" totalsRowDxfId="170">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69" dataDxfId="168" totalsRowDxfId="167">
  <tableColumns count="14">
    <tableColumn id="1" name="Sec Area" dataDxfId="166">
      <calculatedColumnFormula>VLOOKUP(Tbl_PositionBaselineCost[[#This Row],[Agy Code]],TblAgencies[],3,FALSE)</calculatedColumnFormula>
    </tableColumn>
    <tableColumn id="2" name="Sec Area Sort" dataDxfId="165" totalsRowDxfId="164">
      <calculatedColumnFormula>VLOOKUP(Tbl_PositionBaselineCost[[#This Row],[Agy Code]],TblAgencies[],2,FALSE)</calculatedColumnFormula>
    </tableColumn>
    <tableColumn id="3" name="Agy Code" dataDxfId="163" totalsRowDxfId="162">
      <calculatedColumnFormula>SelectAgyCode</calculatedColumnFormula>
    </tableColumn>
    <tableColumn id="4" name="Agency" dataDxfId="161">
      <calculatedColumnFormula>VLOOKUP(Tbl_PositionBaselineCost[[#This Row],[Agy Code]],TblAgencies[],9,FALSE)</calculatedColumnFormula>
    </tableColumn>
    <tableColumn id="5" name="Agency Title" dataDxfId="160">
      <calculatedColumnFormula>VLOOKUP(Tbl_PositionBaselineCost[[#This Row],[Agy Code]],TblAgencies[],10,FALSE)</calculatedColumnFormula>
    </tableColumn>
    <tableColumn id="6" name="Agy Sort" dataDxfId="159">
      <calculatedColumnFormula>VLOOKUP(Tbl_PositionBaselineCost[[#This Row],[Agy Code]],TblAgencies[],13,FALSE)</calculatedColumnFormula>
    </tableColumn>
    <tableColumn id="14" name="Category" dataDxfId="158"/>
    <tableColumn id="7" name="Adjusted Personnel Cost Baseline for FYs 2023 and 2024" totalsRowLabel="Total Cost of Baseline Positions" dataDxfId="157" totalsRowDxfId="156"/>
    <tableColumn id="11" name="2023 GF" dataDxfId="155"/>
    <tableColumn id="12" name="2023 NGF" dataDxfId="154"/>
    <tableColumn id="13" name="2023 TOTAL" dataDxfId="153">
      <calculatedColumnFormula>Tbl_PositionBaselineCost[[#This Row],[2023 GF]]+Tbl_PositionBaselineCost[[#This Row],[2023 NGF]]</calculatedColumnFormula>
    </tableColumn>
    <tableColumn id="15" name="2024 GF" dataDxfId="152"/>
    <tableColumn id="16" name="2024 NGF" dataDxfId="151"/>
    <tableColumn id="17" name="2024 TOTAL" dataDxfId="150">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49" dataDxfId="148" totalsRowDxfId="147">
  <tableColumns count="14">
    <tableColumn id="1" name="Sec Area" dataDxfId="146" totalsRowDxfId="145">
      <calculatedColumnFormula>VLOOKUP(Tbl_PositionPolicyCostChange[[#This Row],[Agy Code]],TblAgencies[],3,FALSE)</calculatedColumnFormula>
    </tableColumn>
    <tableColumn id="2" name="Sec Area Sort" dataDxfId="144" totalsRowDxfId="143">
      <calculatedColumnFormula>VLOOKUP(Tbl_PositionPolicyCostChange[[#This Row],[Agy Code]],TblAgencies[],2,FALSE)</calculatedColumnFormula>
    </tableColumn>
    <tableColumn id="3" name="Agy Code" dataDxfId="142" totalsRowDxfId="141">
      <calculatedColumnFormula>SelectAgyCode</calculatedColumnFormula>
    </tableColumn>
    <tableColumn id="4" name="Agency" dataDxfId="140" totalsRowDxfId="139">
      <calculatedColumnFormula>VLOOKUP(Tbl_PositionPolicyCostChange[[#This Row],[Agy Code]],TblAgencies[],9,FALSE)</calculatedColumnFormula>
    </tableColumn>
    <tableColumn id="5" name="Agency Title" dataDxfId="138" totalsRowDxfId="137">
      <calculatedColumnFormula>VLOOKUP(Tbl_PositionPolicyCostChange[[#This Row],[Agy Code]],TblAgencies[],10,FALSE)</calculatedColumnFormula>
    </tableColumn>
    <tableColumn id="6" name="Agy Sort" dataDxfId="136" totalsRowDxfId="135">
      <calculatedColumnFormula>VLOOKUP(Tbl_PositionPolicyCostChange[[#This Row],[Agy Code]],TblAgencies[],13,FALSE)</calculatedColumnFormula>
    </tableColumn>
    <tableColumn id="7" name="Category" dataDxfId="134" totalsRowDxfId="133"/>
    <tableColumn id="8" name="FYs 2023 and 2024  Proposed Policy" dataDxfId="132" totalsRowDxfId="131"/>
    <tableColumn id="12" name="2023 GF" dataDxfId="130" totalsRowDxfId="129"/>
    <tableColumn id="13" name="2023 NGF" dataDxfId="128" totalsRowDxfId="127"/>
    <tableColumn id="14" name="2023 TOTAL" dataDxfId="126" totalsRowDxfId="125">
      <calculatedColumnFormula>Tbl_PositionPolicyCostChange[[#This Row],[2023 GF]]+Tbl_PositionPolicyCostChange[[#This Row],[2023 NGF]]</calculatedColumnFormula>
    </tableColumn>
    <tableColumn id="15" name="2024 GF" dataDxfId="124" totalsRowDxfId="123"/>
    <tableColumn id="16" name="2024 NGF" dataDxfId="122" totalsRowDxfId="121"/>
    <tableColumn id="17" name="2024 TOTAL" dataDxfId="120" totalsRowDxfId="119">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92" tableType="queryTable" totalsRowShown="0">
  <autoFilter ref="B6:AA92"/>
  <tableColumns count="26">
    <tableColumn id="45" uniqueName="45" name="Sec Area" queryTableFieldId="1" dataDxfId="118"/>
    <tableColumn id="46" uniqueName="46" name="Sec Area Sort" queryTableFieldId="2" dataDxfId="117"/>
    <tableColumn id="47" uniqueName="47" name="Agy Code" queryTableFieldId="3" dataDxfId="116"/>
    <tableColumn id="48" uniqueName="48" name="Agency" queryTableFieldId="4" dataDxfId="115"/>
    <tableColumn id="49" uniqueName="49" name="Agency Title" queryTableFieldId="5" dataDxfId="114"/>
    <tableColumn id="50" uniqueName="50" name="Agy Sort" queryTableFieldId="6" dataDxfId="113"/>
    <tableColumn id="51" uniqueName="51" name="Pgm Code" queryTableFieldId="7" dataDxfId="112"/>
    <tableColumn id="52" uniqueName="52" name="Program Name" queryTableFieldId="8" dataDxfId="111"/>
    <tableColumn id="53" uniqueName="53" name="Fund Group Code" queryTableFieldId="9" dataDxfId="110"/>
    <tableColumn id="54" uniqueName="54" name="Fund Group Name" queryTableFieldId="10" dataDxfId="109"/>
    <tableColumn id="55" uniqueName="55" name="FY 2022 Expend" queryTableFieldId="11" dataDxfId="108"/>
    <tableColumn id="56" uniqueName="56" name="FY 2023 Approp" queryTableFieldId="12" dataDxfId="107"/>
    <tableColumn id="57" uniqueName="57" name="FY 2024 Approp" queryTableFieldId="13" dataDxfId="106"/>
    <tableColumn id="58" uniqueName="58" name="Program" queryTableFieldId="14" dataDxfId="105"/>
    <tableColumn id="59" uniqueName="59" name="Fund Group" queryTableFieldId="15" dataDxfId="104"/>
    <tableColumn id="60" uniqueName="60" name="Detail Group" queryTableFieldId="16" dataDxfId="103"/>
    <tableColumn id="61" uniqueName="61" name="Detail Cat ID" queryTableFieldId="17" dataDxfId="102"/>
    <tableColumn id="62" uniqueName="62" name="Font Format" queryTableFieldId="18" dataDxfId="101"/>
    <tableColumn id="63" uniqueName="63" name="Border Format" queryTableFieldId="19" dataDxfId="100"/>
    <tableColumn id="64" uniqueName="64" name="Category Sort" queryTableFieldId="20" dataDxfId="99"/>
    <tableColumn id="65" uniqueName="65" name="Category" queryTableFieldId="21" dataDxfId="98"/>
    <tableColumn id="66" uniqueName="66" name="Title" queryTableFieldId="22" dataDxfId="97"/>
    <tableColumn id="71" uniqueName="71" name="Fund Type" queryTableFieldId="27" dataDxfId="96">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95">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94">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93">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8" totalsRowShown="0" headerRowDxfId="92" dataDxfId="91">
  <autoFilter ref="B5:V138"/>
  <tableColumns count="21">
    <tableColumn id="1" name="Sec Area" dataDxfId="90">
      <calculatedColumnFormula>VLOOKUP(Tbl_Baseline_23_24_Adj[[#This Row],[Agy Code]],TblAgencies[],4,FALSE)</calculatedColumnFormula>
    </tableColumn>
    <tableColumn id="2" name="Sec Area Sort" dataDxfId="89">
      <calculatedColumnFormula>VLOOKUP(Tbl_Baseline_23_24_Adj[[#This Row],[Agy Code]],TblAgencies[],2,FALSE)</calculatedColumnFormula>
    </tableColumn>
    <tableColumn id="3" name="Agy Code" dataDxfId="88">
      <calculatedColumnFormula>SelectAgyCode</calculatedColumnFormula>
    </tableColumn>
    <tableColumn id="4" name="Agency" dataDxfId="87">
      <calculatedColumnFormula>VLOOKUP(Tbl_Baseline_23_24_Adj[[#This Row],[Agy Code]],TblAgencies[],9,FALSE)</calculatedColumnFormula>
    </tableColumn>
    <tableColumn id="5" name="Agency Title" dataDxfId="86">
      <calculatedColumnFormula>VLOOKUP(Tbl_Baseline_23_24_Adj[[#This Row],[Agy Code]],TblAgencies[],10,FALSE)</calculatedColumnFormula>
    </tableColumn>
    <tableColumn id="6" name="Agy Sort" dataDxfId="85">
      <calculatedColumnFormula>VLOOKUP(Tbl_Baseline_23_24_Adj[[#This Row],[Agy Code]],TblAgencies[],13,FALSE)</calculatedColumnFormula>
    </tableColumn>
    <tableColumn id="19" name="Pgm Code" dataDxfId="84">
      <calculatedColumnFormula>IF(Tbl_Baseline_23_24_Adj[[#This Row],[Program]]="","",VLOOKUP(Tbl_Baseline_23_24_Adj[[#This Row],[Program]],Tbl_Programs[],2,FALSE))</calculatedColumnFormula>
    </tableColumn>
    <tableColumn id="18" name="Fund Group Code" dataDxfId="83">
      <calculatedColumnFormula>IF(Tbl_Baseline_23_24_Adj[[#This Row],[Fund Group]]="","",VLOOKUP(Tbl_Baseline_23_24_Adj[[#This Row],[Fund Group]],Tbl_FundGroups[],2,FALSE))</calculatedColumnFormula>
    </tableColumn>
    <tableColumn id="13" name="Prog.Fund" dataDxfId="82">
      <calculatedColumnFormula>Tbl_Baseline_23_24_Adj[[#This Row],[Pgm Code]]&amp;"."&amp;Tbl_Baseline_23_24_Adj[[#This Row],[Fund Group Code]]</calculatedColumnFormula>
    </tableColumn>
    <tableColumn id="12" name="Prog.Fund Check" dataDxfId="81">
      <calculatedColumnFormula>IF(Tbl_Baseline_23_24_Adj[[#This Row],[Fund Group]]="","",IF(ISNA(VLOOKUP(Tbl_Baseline_23_24_Adj[[#This Row],[Prog.Fund]],Tbl_ProgramsFundCombination[],3,FALSE)),"NO","YES"))</calculatedColumnFormula>
    </tableColumn>
    <tableColumn id="17" name="GF-NGF" dataDxfId="80">
      <calculatedColumnFormula>IF(Tbl_Baseline_23_24_Adj[[#This Row],[Fund Group]]="","",IF(Tbl_Baseline_23_24_Adj[[#This Row],[Fund Group Code]]="01","GF","NGF"))</calculatedColumnFormula>
    </tableColumn>
    <tableColumn id="11" name="Positions" dataDxfId="7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7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77"/>
    <tableColumn id="10" name="Fund Group" dataDxfId="76"/>
    <tableColumn id="20" name="Baseline Adjustments Category" dataDxfId="75"/>
    <tableColumn id="14" name="FY 2023 Amount" dataDxfId="74"/>
    <tableColumn id="23" name="FY 2024 Amount" dataDxfId="73"/>
    <tableColumn id="8" name="FY 2023 Positions" dataDxfId="72"/>
    <tableColumn id="9" name="FY 2024 Positions" dataDxfId="71"/>
    <tableColumn id="16" name="Description of Adjustment" dataDxfId="7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69" dataDxfId="68">
  <autoFilter ref="B5:V80"/>
  <tableColumns count="21">
    <tableColumn id="1" name="Sec Area" dataDxfId="67">
      <calculatedColumnFormula>VLOOKUP(Tbl_PolicyChanges[[#This Row],[Agy Code]],TblAgencies[],4,FALSE)</calculatedColumnFormula>
    </tableColumn>
    <tableColumn id="2" name="Sec Area Sort" dataDxfId="66">
      <calculatedColumnFormula>VLOOKUP(Tbl_PolicyChanges[[#This Row],[Agy Code]],TblAgencies[],2,FALSE)</calculatedColumnFormula>
    </tableColumn>
    <tableColumn id="3" name="Agy Code" dataDxfId="65">
      <calculatedColumnFormula>SelectAgyCode</calculatedColumnFormula>
    </tableColumn>
    <tableColumn id="4" name="Agency" dataDxfId="64">
      <calculatedColumnFormula>VLOOKUP(Tbl_PolicyChanges[[#This Row],[Agy Code]],TblAgencies[],9,FALSE)</calculatedColumnFormula>
    </tableColumn>
    <tableColumn id="5" name="Agency Title" dataDxfId="63">
      <calculatedColumnFormula>VLOOKUP(Tbl_PolicyChanges[[#This Row],[Agy Code]],TblAgencies[],10,FALSE)</calculatedColumnFormula>
    </tableColumn>
    <tableColumn id="6" name="Agy Sort" dataDxfId="62">
      <calculatedColumnFormula>VLOOKUP(Tbl_PolicyChanges[[#This Row],[Agy Code]],TblAgencies[],13,FALSE)</calculatedColumnFormula>
    </tableColumn>
    <tableColumn id="19" name="Pgm Code" dataDxfId="61">
      <calculatedColumnFormula>IF(Tbl_PolicyChanges[[#This Row],[Program]]="","",VLOOKUP(Tbl_PolicyChanges[[#This Row],[Program]],Tbl_Programs[],2,FALSE))</calculatedColumnFormula>
    </tableColumn>
    <tableColumn id="18" name="Fund Group Code" dataDxfId="60">
      <calculatedColumnFormula>IF(Tbl_PolicyChanges[[#This Row],[Fund Group]]="","",VLOOKUP(Tbl_PolicyChanges[[#This Row],[Fund Group]],Tbl_FundGroups[],2,FALSE))</calculatedColumnFormula>
    </tableColumn>
    <tableColumn id="12" name="Prog.Fund" dataDxfId="59">
      <calculatedColumnFormula>Tbl_PolicyChanges[[#This Row],[Pgm Code]]&amp;"."&amp;Tbl_PolicyChanges[[#This Row],[Fund Group Code]]</calculatedColumnFormula>
    </tableColumn>
    <tableColumn id="11" name="Prog.Fund Check" dataDxfId="58">
      <calculatedColumnFormula>IF(Tbl_PolicyChanges[[#This Row],[Fund Group]]="","",IF(ISNA(VLOOKUP(Tbl_PolicyChanges[[#This Row],[Prog.Fund]],Tbl_ProgramsFundCombination[],3,FALSE)),"NO","YES"))</calculatedColumnFormula>
    </tableColumn>
    <tableColumn id="17" name="GF-NGF" dataDxfId="57">
      <calculatedColumnFormula>IF(Tbl_PolicyChanges[[#This Row],[Fund Group]]="","",IF(Tbl_PolicyChanges[[#This Row],[Fund Group Code]]="01","GF","NGF"))</calculatedColumnFormula>
    </tableColumn>
    <tableColumn id="13" name="Positions" dataDxfId="56">
      <calculatedColumnFormula>IF(Tbl_PolicyChanges[[#This Row],[Policy Change Category]]="","",VLOOKUP(Tbl_PolicyChanges[[#This Row],[Policy Change Category]],Tbl_PolicyChangeCat[[Policy Change Categories]:[Positions]],3,FALSE))</calculatedColumnFormula>
    </tableColumn>
    <tableColumn id="15" name="Expected" dataDxfId="55">
      <calculatedColumnFormula>IF(Tbl_PolicyChanges[[#This Row],[Policy Change Category]]="","",VLOOKUP(Tbl_PolicyChanges[[#This Row],[Policy Change Category]],Tbl_PolicyChangeCat[[Policy Change Categories]:[Expected Value]],2,FALSE))</calculatedColumnFormula>
    </tableColumn>
    <tableColumn id="7" name="Program" dataDxfId="54"/>
    <tableColumn id="10" name="Fund Group" dataDxfId="53"/>
    <tableColumn id="20" name="Policy Change Category" dataDxfId="52"/>
    <tableColumn id="14" name="FY 2023 Amount" dataDxfId="51"/>
    <tableColumn id="23" name="FY 2024 Amount" dataDxfId="50"/>
    <tableColumn id="9" name="FY 2023 Positions" dataDxfId="49"/>
    <tableColumn id="8" name="FY 2024 Positions" dataDxfId="48"/>
    <tableColumn id="16" name="Description of Adjustment" dataDxfId="47"/>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6"/>
  <sheetViews>
    <sheetView workbookViewId="0">
      <selection activeCell="B4" sqref="B4:D6"/>
    </sheetView>
  </sheetViews>
  <sheetFormatPr defaultRowHeight="15" x14ac:dyDescent="0.25"/>
  <cols>
    <col min="2" max="2" width="48" customWidth="1"/>
    <col min="3" max="3" width="11.42578125" customWidth="1"/>
    <col min="4" max="4" width="43.85546875" customWidth="1"/>
  </cols>
  <sheetData>
    <row r="4" spans="2:4" x14ac:dyDescent="0.25">
      <c r="B4" s="14" t="s">
        <v>2806</v>
      </c>
      <c r="C4" s="14" t="s">
        <v>1557</v>
      </c>
      <c r="D4" s="14" t="s">
        <v>1558</v>
      </c>
    </row>
    <row r="5" spans="2:4" x14ac:dyDescent="0.25">
      <c r="B5" s="14" t="s">
        <v>3050</v>
      </c>
      <c r="C5" s="14">
        <v>534</v>
      </c>
      <c r="D5" s="14" t="s">
        <v>1681</v>
      </c>
    </row>
    <row r="6" spans="2:4" x14ac:dyDescent="0.25">
      <c r="B6" s="14" t="s">
        <v>3051</v>
      </c>
      <c r="C6" s="14">
        <v>558</v>
      </c>
      <c r="D6" s="14" t="s">
        <v>2463</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3" t="s">
        <v>2509</v>
      </c>
      <c r="B1" s="63" t="s">
        <v>2510</v>
      </c>
      <c r="C1" s="63" t="s">
        <v>922</v>
      </c>
      <c r="D1" s="63" t="s">
        <v>1556</v>
      </c>
      <c r="E1" s="63" t="s">
        <v>1554</v>
      </c>
      <c r="F1" s="63" t="s">
        <v>2873</v>
      </c>
      <c r="G1" s="63" t="s">
        <v>2511</v>
      </c>
      <c r="H1" s="63" t="s">
        <v>2874</v>
      </c>
    </row>
    <row r="2" spans="1:8" x14ac:dyDescent="0.25">
      <c r="A2" s="65">
        <v>7</v>
      </c>
      <c r="B2" s="64" t="s">
        <v>13</v>
      </c>
      <c r="C2" s="65">
        <v>101</v>
      </c>
      <c r="D2" s="64" t="s">
        <v>16</v>
      </c>
      <c r="E2" s="65">
        <v>2022</v>
      </c>
      <c r="F2" s="65" t="s">
        <v>2875</v>
      </c>
      <c r="G2" s="65" t="s">
        <v>929</v>
      </c>
      <c r="H2" s="66">
        <v>145</v>
      </c>
    </row>
    <row r="3" spans="1:8" x14ac:dyDescent="0.25">
      <c r="A3" s="65">
        <v>7</v>
      </c>
      <c r="B3" s="64" t="s">
        <v>13</v>
      </c>
      <c r="C3" s="65">
        <v>100</v>
      </c>
      <c r="D3" s="64" t="s">
        <v>18</v>
      </c>
      <c r="E3" s="65">
        <v>2022</v>
      </c>
      <c r="F3" s="65" t="s">
        <v>2875</v>
      </c>
      <c r="G3" s="65" t="s">
        <v>929</v>
      </c>
      <c r="H3" s="66">
        <v>79</v>
      </c>
    </row>
    <row r="4" spans="1:8" x14ac:dyDescent="0.25">
      <c r="A4" s="65">
        <v>7</v>
      </c>
      <c r="B4" s="64" t="s">
        <v>13</v>
      </c>
      <c r="C4" s="65">
        <v>133</v>
      </c>
      <c r="D4" s="64" t="s">
        <v>20</v>
      </c>
      <c r="E4" s="65">
        <v>2022</v>
      </c>
      <c r="F4" s="65" t="s">
        <v>2875</v>
      </c>
      <c r="G4" s="65" t="s">
        <v>929</v>
      </c>
      <c r="H4" s="66">
        <v>120</v>
      </c>
    </row>
    <row r="5" spans="1:8" x14ac:dyDescent="0.25">
      <c r="A5" s="65">
        <v>7</v>
      </c>
      <c r="B5" s="64" t="s">
        <v>13</v>
      </c>
      <c r="C5" s="65">
        <v>133</v>
      </c>
      <c r="D5" s="64" t="s">
        <v>20</v>
      </c>
      <c r="E5" s="65">
        <v>2022</v>
      </c>
      <c r="F5" s="65" t="s">
        <v>2875</v>
      </c>
      <c r="G5" s="65" t="s">
        <v>2513</v>
      </c>
      <c r="H5" s="66">
        <v>16</v>
      </c>
    </row>
    <row r="6" spans="1:8" ht="45" x14ac:dyDescent="0.25">
      <c r="A6" s="65">
        <v>7</v>
      </c>
      <c r="B6" s="64" t="s">
        <v>13</v>
      </c>
      <c r="C6" s="65">
        <v>413</v>
      </c>
      <c r="D6" s="64" t="s">
        <v>22</v>
      </c>
      <c r="E6" s="65">
        <v>2022</v>
      </c>
      <c r="F6" s="65" t="s">
        <v>2875</v>
      </c>
      <c r="G6" s="65" t="s">
        <v>2513</v>
      </c>
      <c r="H6" s="66">
        <v>11.5</v>
      </c>
    </row>
    <row r="7" spans="1:8" x14ac:dyDescent="0.25">
      <c r="A7" s="65">
        <v>7</v>
      </c>
      <c r="B7" s="64" t="s">
        <v>13</v>
      </c>
      <c r="C7" s="65">
        <v>961</v>
      </c>
      <c r="D7" s="64" t="s">
        <v>24</v>
      </c>
      <c r="E7" s="65">
        <v>2022</v>
      </c>
      <c r="F7" s="65" t="s">
        <v>2875</v>
      </c>
      <c r="G7" s="65" t="s">
        <v>929</v>
      </c>
      <c r="H7" s="66">
        <v>121</v>
      </c>
    </row>
    <row r="8" spans="1:8" ht="30" x14ac:dyDescent="0.25">
      <c r="A8" s="65">
        <v>7</v>
      </c>
      <c r="B8" s="64" t="s">
        <v>13</v>
      </c>
      <c r="C8" s="65">
        <v>109</v>
      </c>
      <c r="D8" s="64" t="s">
        <v>26</v>
      </c>
      <c r="E8" s="65">
        <v>2022</v>
      </c>
      <c r="F8" s="65" t="s">
        <v>2875</v>
      </c>
      <c r="G8" s="65" t="s">
        <v>929</v>
      </c>
      <c r="H8" s="66">
        <v>19</v>
      </c>
    </row>
    <row r="9" spans="1:8" ht="30" x14ac:dyDescent="0.25">
      <c r="A9" s="65">
        <v>7</v>
      </c>
      <c r="B9" s="64" t="s">
        <v>13</v>
      </c>
      <c r="C9" s="65">
        <v>107</v>
      </c>
      <c r="D9" s="64" t="s">
        <v>28</v>
      </c>
      <c r="E9" s="65">
        <v>2022</v>
      </c>
      <c r="F9" s="65" t="s">
        <v>2875</v>
      </c>
      <c r="G9" s="65" t="s">
        <v>929</v>
      </c>
      <c r="H9" s="66">
        <v>61</v>
      </c>
    </row>
    <row r="10" spans="1:8" ht="30" x14ac:dyDescent="0.25">
      <c r="A10" s="65">
        <v>7</v>
      </c>
      <c r="B10" s="64" t="s">
        <v>13</v>
      </c>
      <c r="C10" s="65">
        <v>820</v>
      </c>
      <c r="D10" s="64" t="s">
        <v>30</v>
      </c>
      <c r="E10" s="65">
        <v>2022</v>
      </c>
      <c r="F10" s="65" t="s">
        <v>2875</v>
      </c>
      <c r="G10" s="65" t="s">
        <v>929</v>
      </c>
      <c r="H10" s="66">
        <v>2</v>
      </c>
    </row>
    <row r="11" spans="1:8" ht="30" x14ac:dyDescent="0.25">
      <c r="A11" s="65">
        <v>7</v>
      </c>
      <c r="B11" s="64" t="s">
        <v>13</v>
      </c>
      <c r="C11" s="65">
        <v>847</v>
      </c>
      <c r="D11" s="64" t="s">
        <v>36</v>
      </c>
      <c r="E11" s="65">
        <v>2022</v>
      </c>
      <c r="F11" s="65" t="s">
        <v>2875</v>
      </c>
      <c r="G11" s="65" t="s">
        <v>929</v>
      </c>
      <c r="H11" s="66">
        <v>2</v>
      </c>
    </row>
    <row r="12" spans="1:8" ht="45" x14ac:dyDescent="0.25">
      <c r="A12" s="65">
        <v>7</v>
      </c>
      <c r="B12" s="64" t="s">
        <v>13</v>
      </c>
      <c r="C12" s="65">
        <v>834</v>
      </c>
      <c r="D12" s="64" t="s">
        <v>46</v>
      </c>
      <c r="E12" s="65">
        <v>2022</v>
      </c>
      <c r="F12" s="65" t="s">
        <v>2875</v>
      </c>
      <c r="G12" s="65" t="s">
        <v>929</v>
      </c>
      <c r="H12" s="66">
        <v>1.5</v>
      </c>
    </row>
    <row r="13" spans="1:8" ht="30" x14ac:dyDescent="0.25">
      <c r="A13" s="65">
        <v>7</v>
      </c>
      <c r="B13" s="64" t="s">
        <v>13</v>
      </c>
      <c r="C13" s="65">
        <v>876</v>
      </c>
      <c r="D13" s="64" t="s">
        <v>72</v>
      </c>
      <c r="E13" s="65">
        <v>2022</v>
      </c>
      <c r="F13" s="65" t="s">
        <v>2875</v>
      </c>
      <c r="G13" s="65" t="s">
        <v>929</v>
      </c>
      <c r="H13" s="66">
        <v>5</v>
      </c>
    </row>
    <row r="14" spans="1:8" ht="30" x14ac:dyDescent="0.25">
      <c r="A14" s="65">
        <v>7</v>
      </c>
      <c r="B14" s="64" t="s">
        <v>13</v>
      </c>
      <c r="C14" s="65">
        <v>330</v>
      </c>
      <c r="D14" s="64" t="s">
        <v>83</v>
      </c>
      <c r="E14" s="65">
        <v>2022</v>
      </c>
      <c r="F14" s="65" t="s">
        <v>2875</v>
      </c>
      <c r="G14" s="65" t="s">
        <v>929</v>
      </c>
      <c r="H14" s="66">
        <v>1</v>
      </c>
    </row>
    <row r="15" spans="1:8" ht="30" x14ac:dyDescent="0.25">
      <c r="A15" s="65">
        <v>7</v>
      </c>
      <c r="B15" s="64" t="s">
        <v>13</v>
      </c>
      <c r="C15" s="65">
        <v>842</v>
      </c>
      <c r="D15" s="64" t="s">
        <v>91</v>
      </c>
      <c r="E15" s="65">
        <v>2022</v>
      </c>
      <c r="F15" s="65" t="s">
        <v>2875</v>
      </c>
      <c r="G15" s="65" t="s">
        <v>929</v>
      </c>
      <c r="H15" s="66">
        <v>1</v>
      </c>
    </row>
    <row r="16" spans="1:8" ht="30" x14ac:dyDescent="0.25">
      <c r="A16" s="65">
        <v>7</v>
      </c>
      <c r="B16" s="64" t="s">
        <v>13</v>
      </c>
      <c r="C16" s="65">
        <v>844</v>
      </c>
      <c r="D16" s="64" t="s">
        <v>95</v>
      </c>
      <c r="E16" s="65">
        <v>2022</v>
      </c>
      <c r="F16" s="65" t="s">
        <v>2875</v>
      </c>
      <c r="G16" s="65" t="s">
        <v>929</v>
      </c>
      <c r="H16" s="66">
        <v>6</v>
      </c>
    </row>
    <row r="17" spans="1:8" ht="30" x14ac:dyDescent="0.25">
      <c r="A17" s="65">
        <v>7</v>
      </c>
      <c r="B17" s="64" t="s">
        <v>13</v>
      </c>
      <c r="C17" s="65">
        <v>839</v>
      </c>
      <c r="D17" s="64" t="s">
        <v>97</v>
      </c>
      <c r="E17" s="65">
        <v>2022</v>
      </c>
      <c r="F17" s="65" t="s">
        <v>2875</v>
      </c>
      <c r="G17" s="65" t="s">
        <v>929</v>
      </c>
      <c r="H17" s="66">
        <v>3</v>
      </c>
    </row>
    <row r="18" spans="1:8" ht="30" x14ac:dyDescent="0.25">
      <c r="A18" s="65">
        <v>7</v>
      </c>
      <c r="B18" s="64" t="s">
        <v>13</v>
      </c>
      <c r="C18" s="65">
        <v>882</v>
      </c>
      <c r="D18" s="64" t="s">
        <v>99</v>
      </c>
      <c r="E18" s="65">
        <v>2022</v>
      </c>
      <c r="F18" s="65" t="s">
        <v>2875</v>
      </c>
      <c r="G18" s="65" t="s">
        <v>929</v>
      </c>
      <c r="H18" s="66">
        <v>4</v>
      </c>
    </row>
    <row r="19" spans="1:8" ht="30" x14ac:dyDescent="0.25">
      <c r="A19" s="65">
        <v>7</v>
      </c>
      <c r="B19" s="64" t="s">
        <v>13</v>
      </c>
      <c r="C19" s="65">
        <v>142</v>
      </c>
      <c r="D19" s="64" t="s">
        <v>101</v>
      </c>
      <c r="E19" s="65">
        <v>2022</v>
      </c>
      <c r="F19" s="65" t="s">
        <v>2875</v>
      </c>
      <c r="G19" s="65" t="s">
        <v>929</v>
      </c>
      <c r="H19" s="66">
        <v>9</v>
      </c>
    </row>
    <row r="20" spans="1:8" ht="30" x14ac:dyDescent="0.25">
      <c r="A20" s="65">
        <v>7</v>
      </c>
      <c r="B20" s="64" t="s">
        <v>13</v>
      </c>
      <c r="C20" s="65">
        <v>142</v>
      </c>
      <c r="D20" s="64" t="s">
        <v>101</v>
      </c>
      <c r="E20" s="65">
        <v>2022</v>
      </c>
      <c r="F20" s="65" t="s">
        <v>2875</v>
      </c>
      <c r="G20" s="65" t="s">
        <v>2513</v>
      </c>
      <c r="H20" s="66">
        <v>4</v>
      </c>
    </row>
    <row r="21" spans="1:8" ht="30" x14ac:dyDescent="0.25">
      <c r="A21" s="65">
        <v>7</v>
      </c>
      <c r="B21" s="64" t="s">
        <v>13</v>
      </c>
      <c r="C21" s="65">
        <v>110</v>
      </c>
      <c r="D21" s="64" t="s">
        <v>103</v>
      </c>
      <c r="E21" s="65">
        <v>2022</v>
      </c>
      <c r="F21" s="65" t="s">
        <v>2875</v>
      </c>
      <c r="G21" s="65" t="s">
        <v>929</v>
      </c>
      <c r="H21" s="66">
        <v>42</v>
      </c>
    </row>
    <row r="22" spans="1:8" ht="30" x14ac:dyDescent="0.25">
      <c r="A22" s="65">
        <v>7</v>
      </c>
      <c r="B22" s="64" t="s">
        <v>13</v>
      </c>
      <c r="C22" s="65">
        <v>110</v>
      </c>
      <c r="D22" s="64" t="s">
        <v>103</v>
      </c>
      <c r="E22" s="65">
        <v>2022</v>
      </c>
      <c r="F22" s="65" t="s">
        <v>2875</v>
      </c>
      <c r="G22" s="65" t="s">
        <v>2513</v>
      </c>
      <c r="H22" s="66">
        <v>1</v>
      </c>
    </row>
    <row r="23" spans="1:8" ht="30" x14ac:dyDescent="0.25">
      <c r="A23" s="65">
        <v>7</v>
      </c>
      <c r="B23" s="64" t="s">
        <v>13</v>
      </c>
      <c r="C23" s="65">
        <v>102</v>
      </c>
      <c r="D23" s="64" t="s">
        <v>107</v>
      </c>
      <c r="E23" s="65">
        <v>2022</v>
      </c>
      <c r="F23" s="65" t="s">
        <v>2875</v>
      </c>
      <c r="G23" s="65" t="s">
        <v>929</v>
      </c>
      <c r="H23" s="66">
        <v>1</v>
      </c>
    </row>
    <row r="24" spans="1:8" x14ac:dyDescent="0.25">
      <c r="A24" s="65">
        <v>8</v>
      </c>
      <c r="B24" s="64" t="s">
        <v>122</v>
      </c>
      <c r="C24" s="65">
        <v>111</v>
      </c>
      <c r="D24" s="64" t="s">
        <v>124</v>
      </c>
      <c r="E24" s="65">
        <v>2022</v>
      </c>
      <c r="F24" s="65" t="s">
        <v>2875</v>
      </c>
      <c r="G24" s="65" t="s">
        <v>929</v>
      </c>
      <c r="H24" s="66">
        <v>221.63</v>
      </c>
    </row>
    <row r="25" spans="1:8" x14ac:dyDescent="0.25">
      <c r="A25" s="65">
        <v>8</v>
      </c>
      <c r="B25" s="64" t="s">
        <v>122</v>
      </c>
      <c r="C25" s="65">
        <v>111</v>
      </c>
      <c r="D25" s="64" t="s">
        <v>124</v>
      </c>
      <c r="E25" s="65">
        <v>2022</v>
      </c>
      <c r="F25" s="65" t="s">
        <v>2875</v>
      </c>
      <c r="G25" s="65" t="s">
        <v>2513</v>
      </c>
      <c r="H25" s="66">
        <v>8</v>
      </c>
    </row>
    <row r="26" spans="1:8" x14ac:dyDescent="0.25">
      <c r="A26" s="65">
        <v>8</v>
      </c>
      <c r="B26" s="64" t="s">
        <v>122</v>
      </c>
      <c r="C26" s="65">
        <v>125</v>
      </c>
      <c r="D26" s="64" t="s">
        <v>126</v>
      </c>
      <c r="E26" s="65">
        <v>2022</v>
      </c>
      <c r="F26" s="65" t="s">
        <v>2875</v>
      </c>
      <c r="G26" s="65" t="s">
        <v>929</v>
      </c>
      <c r="H26" s="66">
        <v>128.13</v>
      </c>
    </row>
    <row r="27" spans="1:8" x14ac:dyDescent="0.25">
      <c r="A27" s="65">
        <v>8</v>
      </c>
      <c r="B27" s="64" t="s">
        <v>122</v>
      </c>
      <c r="C27" s="65">
        <v>113</v>
      </c>
      <c r="D27" s="64" t="s">
        <v>128</v>
      </c>
      <c r="E27" s="65">
        <v>2022</v>
      </c>
      <c r="F27" s="65" t="s">
        <v>2875</v>
      </c>
      <c r="G27" s="65" t="s">
        <v>929</v>
      </c>
      <c r="H27" s="66">
        <v>154</v>
      </c>
    </row>
    <row r="28" spans="1:8" x14ac:dyDescent="0.25">
      <c r="A28" s="65">
        <v>8</v>
      </c>
      <c r="B28" s="64" t="s">
        <v>122</v>
      </c>
      <c r="C28" s="65">
        <v>114</v>
      </c>
      <c r="D28" s="64" t="s">
        <v>130</v>
      </c>
      <c r="E28" s="65">
        <v>2022</v>
      </c>
      <c r="F28" s="65" t="s">
        <v>2875</v>
      </c>
      <c r="G28" s="65" t="s">
        <v>929</v>
      </c>
      <c r="H28" s="66">
        <v>1156.0999999999999</v>
      </c>
    </row>
    <row r="29" spans="1:8" ht="30" x14ac:dyDescent="0.25">
      <c r="A29" s="65">
        <v>8</v>
      </c>
      <c r="B29" s="64" t="s">
        <v>122</v>
      </c>
      <c r="C29" s="65">
        <v>115</v>
      </c>
      <c r="D29" s="64" t="s">
        <v>132</v>
      </c>
      <c r="E29" s="65">
        <v>2022</v>
      </c>
      <c r="F29" s="65" t="s">
        <v>2875</v>
      </c>
      <c r="G29" s="65" t="s">
        <v>929</v>
      </c>
      <c r="H29" s="66">
        <v>611.1</v>
      </c>
    </row>
    <row r="30" spans="1:8" x14ac:dyDescent="0.25">
      <c r="A30" s="65">
        <v>8</v>
      </c>
      <c r="B30" s="64" t="s">
        <v>122</v>
      </c>
      <c r="C30" s="65">
        <v>116</v>
      </c>
      <c r="D30" s="64" t="s">
        <v>134</v>
      </c>
      <c r="E30" s="65">
        <v>2022</v>
      </c>
      <c r="F30" s="65" t="s">
        <v>2875</v>
      </c>
      <c r="G30" s="65" t="s">
        <v>929</v>
      </c>
      <c r="H30" s="66">
        <v>195.55</v>
      </c>
    </row>
    <row r="31" spans="1:8" x14ac:dyDescent="0.25">
      <c r="A31" s="65">
        <v>8</v>
      </c>
      <c r="B31" s="64" t="s">
        <v>122</v>
      </c>
      <c r="C31" s="65">
        <v>103</v>
      </c>
      <c r="D31" s="64" t="s">
        <v>136</v>
      </c>
      <c r="E31" s="65">
        <v>2022</v>
      </c>
      <c r="F31" s="65" t="s">
        <v>2875</v>
      </c>
      <c r="G31" s="65" t="s">
        <v>929</v>
      </c>
      <c r="H31" s="66">
        <v>423.2</v>
      </c>
    </row>
    <row r="32" spans="1:8" x14ac:dyDescent="0.25">
      <c r="A32" s="65">
        <v>8</v>
      </c>
      <c r="B32" s="64" t="s">
        <v>122</v>
      </c>
      <c r="C32" s="65">
        <v>233</v>
      </c>
      <c r="D32" s="64" t="s">
        <v>138</v>
      </c>
      <c r="E32" s="65">
        <v>2022</v>
      </c>
      <c r="F32" s="65" t="s">
        <v>2875</v>
      </c>
      <c r="G32" s="65" t="s">
        <v>2513</v>
      </c>
      <c r="H32" s="66">
        <v>9</v>
      </c>
    </row>
    <row r="33" spans="1:8" ht="30" x14ac:dyDescent="0.25">
      <c r="A33" s="65">
        <v>8</v>
      </c>
      <c r="B33" s="64" t="s">
        <v>122</v>
      </c>
      <c r="C33" s="65">
        <v>112</v>
      </c>
      <c r="D33" s="64" t="s">
        <v>140</v>
      </c>
      <c r="E33" s="65">
        <v>2022</v>
      </c>
      <c r="F33" s="65" t="s">
        <v>2875</v>
      </c>
      <c r="G33" s="65" t="s">
        <v>929</v>
      </c>
      <c r="H33" s="66">
        <v>3</v>
      </c>
    </row>
    <row r="34" spans="1:8" ht="30" x14ac:dyDescent="0.25">
      <c r="A34" s="65">
        <v>8</v>
      </c>
      <c r="B34" s="64" t="s">
        <v>122</v>
      </c>
      <c r="C34" s="65">
        <v>848</v>
      </c>
      <c r="D34" s="64" t="s">
        <v>142</v>
      </c>
      <c r="E34" s="65">
        <v>2022</v>
      </c>
      <c r="F34" s="65" t="s">
        <v>2875</v>
      </c>
      <c r="G34" s="65" t="s">
        <v>929</v>
      </c>
      <c r="H34" s="66">
        <v>701</v>
      </c>
    </row>
    <row r="35" spans="1:8" ht="30" x14ac:dyDescent="0.25">
      <c r="A35" s="65">
        <v>8</v>
      </c>
      <c r="B35" s="64" t="s">
        <v>122</v>
      </c>
      <c r="C35" s="65">
        <v>160</v>
      </c>
      <c r="D35" s="64" t="s">
        <v>144</v>
      </c>
      <c r="E35" s="65">
        <v>2022</v>
      </c>
      <c r="F35" s="65" t="s">
        <v>2875</v>
      </c>
      <c r="G35" s="65" t="s">
        <v>929</v>
      </c>
      <c r="H35" s="66">
        <v>12</v>
      </c>
    </row>
    <row r="36" spans="1:8" x14ac:dyDescent="0.25">
      <c r="A36" s="65">
        <v>8</v>
      </c>
      <c r="B36" s="64" t="s">
        <v>122</v>
      </c>
      <c r="C36" s="65">
        <v>117</v>
      </c>
      <c r="D36" s="64" t="s">
        <v>146</v>
      </c>
      <c r="E36" s="65">
        <v>2022</v>
      </c>
      <c r="F36" s="65" t="s">
        <v>2875</v>
      </c>
      <c r="G36" s="65" t="s">
        <v>2513</v>
      </c>
      <c r="H36" s="66">
        <v>89</v>
      </c>
    </row>
    <row r="37" spans="1:8" x14ac:dyDescent="0.25">
      <c r="A37" s="65">
        <v>4</v>
      </c>
      <c r="B37" s="64" t="s">
        <v>149</v>
      </c>
      <c r="C37" s="65">
        <v>121</v>
      </c>
      <c r="D37" s="64" t="s">
        <v>152</v>
      </c>
      <c r="E37" s="65">
        <v>2022</v>
      </c>
      <c r="F37" s="65" t="s">
        <v>2875</v>
      </c>
      <c r="G37" s="65" t="s">
        <v>929</v>
      </c>
      <c r="H37" s="66">
        <v>47.17</v>
      </c>
    </row>
    <row r="38" spans="1:8" x14ac:dyDescent="0.25">
      <c r="A38" s="65">
        <v>4</v>
      </c>
      <c r="B38" s="64" t="s">
        <v>149</v>
      </c>
      <c r="C38" s="65">
        <v>121</v>
      </c>
      <c r="D38" s="64" t="s">
        <v>152</v>
      </c>
      <c r="E38" s="65">
        <v>2022</v>
      </c>
      <c r="F38" s="65" t="s">
        <v>2875</v>
      </c>
      <c r="G38" s="65" t="s">
        <v>2513</v>
      </c>
      <c r="H38" s="66">
        <v>1.33</v>
      </c>
    </row>
    <row r="39" spans="1:8" x14ac:dyDescent="0.25">
      <c r="A39" s="65">
        <v>4</v>
      </c>
      <c r="B39" s="64" t="s">
        <v>149</v>
      </c>
      <c r="C39" s="65">
        <v>119</v>
      </c>
      <c r="D39" s="64" t="s">
        <v>154</v>
      </c>
      <c r="E39" s="65">
        <v>2022</v>
      </c>
      <c r="F39" s="65" t="s">
        <v>2875</v>
      </c>
      <c r="G39" s="65" t="s">
        <v>929</v>
      </c>
      <c r="H39" s="66">
        <v>4</v>
      </c>
    </row>
    <row r="40" spans="1:8" ht="30" x14ac:dyDescent="0.25">
      <c r="A40" s="65">
        <v>4</v>
      </c>
      <c r="B40" s="64" t="s">
        <v>149</v>
      </c>
      <c r="C40" s="65">
        <v>141</v>
      </c>
      <c r="D40" s="64" t="s">
        <v>156</v>
      </c>
      <c r="E40" s="65">
        <v>2022</v>
      </c>
      <c r="F40" s="65" t="s">
        <v>2875</v>
      </c>
      <c r="G40" s="65" t="s">
        <v>929</v>
      </c>
      <c r="H40" s="66">
        <v>296.75</v>
      </c>
    </row>
    <row r="41" spans="1:8" ht="30" x14ac:dyDescent="0.25">
      <c r="A41" s="65">
        <v>4</v>
      </c>
      <c r="B41" s="64" t="s">
        <v>149</v>
      </c>
      <c r="C41" s="65">
        <v>141</v>
      </c>
      <c r="D41" s="64" t="s">
        <v>156</v>
      </c>
      <c r="E41" s="65">
        <v>2022</v>
      </c>
      <c r="F41" s="65" t="s">
        <v>2875</v>
      </c>
      <c r="G41" s="65" t="s">
        <v>2513</v>
      </c>
      <c r="H41" s="66">
        <v>203.25</v>
      </c>
    </row>
    <row r="42" spans="1:8" x14ac:dyDescent="0.25">
      <c r="A42" s="65">
        <v>4</v>
      </c>
      <c r="B42" s="64" t="s">
        <v>149</v>
      </c>
      <c r="C42" s="65">
        <v>143</v>
      </c>
      <c r="D42" s="64" t="s">
        <v>158</v>
      </c>
      <c r="E42" s="65">
        <v>2022</v>
      </c>
      <c r="F42" s="65" t="s">
        <v>2875</v>
      </c>
      <c r="G42" s="65" t="s">
        <v>2513</v>
      </c>
      <c r="H42" s="66">
        <v>27</v>
      </c>
    </row>
    <row r="43" spans="1:8" ht="30" x14ac:dyDescent="0.25">
      <c r="A43" s="65">
        <v>4</v>
      </c>
      <c r="B43" s="64" t="s">
        <v>149</v>
      </c>
      <c r="C43" s="65">
        <v>166</v>
      </c>
      <c r="D43" s="64" t="s">
        <v>160</v>
      </c>
      <c r="E43" s="65">
        <v>2022</v>
      </c>
      <c r="F43" s="65" t="s">
        <v>2875</v>
      </c>
      <c r="G43" s="65" t="s">
        <v>929</v>
      </c>
      <c r="H43" s="66">
        <v>19</v>
      </c>
    </row>
    <row r="44" spans="1:8" ht="30" x14ac:dyDescent="0.25">
      <c r="A44" s="65">
        <v>4</v>
      </c>
      <c r="B44" s="64" t="s">
        <v>149</v>
      </c>
      <c r="C44" s="65">
        <v>147</v>
      </c>
      <c r="D44" s="64" t="s">
        <v>166</v>
      </c>
      <c r="E44" s="65">
        <v>2022</v>
      </c>
      <c r="F44" s="65" t="s">
        <v>2875</v>
      </c>
      <c r="G44" s="65" t="s">
        <v>929</v>
      </c>
      <c r="H44" s="66">
        <v>24</v>
      </c>
    </row>
    <row r="45" spans="1:8" ht="30" x14ac:dyDescent="0.25">
      <c r="A45" s="65">
        <v>4</v>
      </c>
      <c r="B45" s="64" t="s">
        <v>149</v>
      </c>
      <c r="C45" s="65">
        <v>147</v>
      </c>
      <c r="D45" s="64" t="s">
        <v>166</v>
      </c>
      <c r="E45" s="65">
        <v>2022</v>
      </c>
      <c r="F45" s="65" t="s">
        <v>2875</v>
      </c>
      <c r="G45" s="65" t="s">
        <v>2513</v>
      </c>
      <c r="H45" s="66">
        <v>16</v>
      </c>
    </row>
    <row r="46" spans="1:8" x14ac:dyDescent="0.25">
      <c r="A46" s="65">
        <v>12</v>
      </c>
      <c r="B46" s="64" t="s">
        <v>183</v>
      </c>
      <c r="C46" s="65">
        <v>180</v>
      </c>
      <c r="D46" s="64" t="s">
        <v>185</v>
      </c>
      <c r="E46" s="65">
        <v>2022</v>
      </c>
      <c r="F46" s="65" t="s">
        <v>2875</v>
      </c>
      <c r="G46" s="65" t="s">
        <v>929</v>
      </c>
      <c r="H46" s="66">
        <v>13</v>
      </c>
    </row>
    <row r="47" spans="1:8" x14ac:dyDescent="0.25">
      <c r="A47" s="65">
        <v>12</v>
      </c>
      <c r="B47" s="64" t="s">
        <v>183</v>
      </c>
      <c r="C47" s="65">
        <v>180</v>
      </c>
      <c r="D47" s="64" t="s">
        <v>185</v>
      </c>
      <c r="E47" s="65">
        <v>2022</v>
      </c>
      <c r="F47" s="65" t="s">
        <v>2875</v>
      </c>
      <c r="G47" s="65" t="s">
        <v>2513</v>
      </c>
      <c r="H47" s="66">
        <v>4</v>
      </c>
    </row>
    <row r="48" spans="1:8" x14ac:dyDescent="0.25">
      <c r="A48" s="65">
        <v>12</v>
      </c>
      <c r="B48" s="64" t="s">
        <v>183</v>
      </c>
      <c r="C48" s="65">
        <v>157</v>
      </c>
      <c r="D48" s="64" t="s">
        <v>189</v>
      </c>
      <c r="E48" s="65">
        <v>2022</v>
      </c>
      <c r="F48" s="65" t="s">
        <v>2875</v>
      </c>
      <c r="G48" s="65" t="s">
        <v>929</v>
      </c>
      <c r="H48" s="66">
        <v>21</v>
      </c>
    </row>
    <row r="49" spans="1:8" x14ac:dyDescent="0.25">
      <c r="A49" s="65">
        <v>12</v>
      </c>
      <c r="B49" s="64" t="s">
        <v>183</v>
      </c>
      <c r="C49" s="65">
        <v>157</v>
      </c>
      <c r="D49" s="64" t="s">
        <v>189</v>
      </c>
      <c r="E49" s="65">
        <v>2022</v>
      </c>
      <c r="F49" s="65" t="s">
        <v>2875</v>
      </c>
      <c r="G49" s="65" t="s">
        <v>2513</v>
      </c>
      <c r="H49" s="66">
        <v>1</v>
      </c>
    </row>
    <row r="50" spans="1:8" ht="30" x14ac:dyDescent="0.25">
      <c r="A50" s="65">
        <v>12</v>
      </c>
      <c r="B50" s="64" t="s">
        <v>183</v>
      </c>
      <c r="C50" s="65">
        <v>194</v>
      </c>
      <c r="D50" s="64" t="s">
        <v>191</v>
      </c>
      <c r="E50" s="65">
        <v>2022</v>
      </c>
      <c r="F50" s="65" t="s">
        <v>2875</v>
      </c>
      <c r="G50" s="65" t="s">
        <v>929</v>
      </c>
      <c r="H50" s="66">
        <v>250.5</v>
      </c>
    </row>
    <row r="51" spans="1:8" ht="30" x14ac:dyDescent="0.25">
      <c r="A51" s="65">
        <v>12</v>
      </c>
      <c r="B51" s="64" t="s">
        <v>183</v>
      </c>
      <c r="C51" s="65">
        <v>194</v>
      </c>
      <c r="D51" s="64" t="s">
        <v>191</v>
      </c>
      <c r="E51" s="65">
        <v>2022</v>
      </c>
      <c r="F51" s="65" t="s">
        <v>2875</v>
      </c>
      <c r="G51" s="65" t="s">
        <v>2513</v>
      </c>
      <c r="H51" s="66">
        <v>435.5</v>
      </c>
    </row>
    <row r="52" spans="1:8" ht="30" x14ac:dyDescent="0.25">
      <c r="A52" s="65">
        <v>12</v>
      </c>
      <c r="B52" s="64" t="s">
        <v>183</v>
      </c>
      <c r="C52" s="65">
        <v>129</v>
      </c>
      <c r="D52" s="64" t="s">
        <v>193</v>
      </c>
      <c r="E52" s="65">
        <v>2022</v>
      </c>
      <c r="F52" s="65" t="s">
        <v>2875</v>
      </c>
      <c r="G52" s="65" t="s">
        <v>929</v>
      </c>
      <c r="H52" s="66">
        <v>43.9</v>
      </c>
    </row>
    <row r="53" spans="1:8" ht="30" x14ac:dyDescent="0.25">
      <c r="A53" s="65">
        <v>12</v>
      </c>
      <c r="B53" s="64" t="s">
        <v>183</v>
      </c>
      <c r="C53" s="65">
        <v>129</v>
      </c>
      <c r="D53" s="64" t="s">
        <v>193</v>
      </c>
      <c r="E53" s="65">
        <v>2022</v>
      </c>
      <c r="F53" s="65" t="s">
        <v>2875</v>
      </c>
      <c r="G53" s="65" t="s">
        <v>2513</v>
      </c>
      <c r="H53" s="66">
        <v>71.099999999999994</v>
      </c>
    </row>
    <row r="54" spans="1:8" ht="45" x14ac:dyDescent="0.25">
      <c r="A54" s="65">
        <v>12</v>
      </c>
      <c r="B54" s="64" t="s">
        <v>183</v>
      </c>
      <c r="C54" s="65">
        <v>164</v>
      </c>
      <c r="D54" s="64" t="s">
        <v>197</v>
      </c>
      <c r="E54" s="65">
        <v>2022</v>
      </c>
      <c r="F54" s="65" t="s">
        <v>2875</v>
      </c>
      <c r="G54" s="65" t="s">
        <v>929</v>
      </c>
      <c r="H54" s="66">
        <v>1</v>
      </c>
    </row>
    <row r="55" spans="1:8" x14ac:dyDescent="0.25">
      <c r="A55" s="65">
        <v>12</v>
      </c>
      <c r="B55" s="64" t="s">
        <v>183</v>
      </c>
      <c r="C55" s="65">
        <v>132</v>
      </c>
      <c r="D55" s="64" t="s">
        <v>203</v>
      </c>
      <c r="E55" s="65">
        <v>2022</v>
      </c>
      <c r="F55" s="65" t="s">
        <v>2875</v>
      </c>
      <c r="G55" s="65" t="s">
        <v>929</v>
      </c>
      <c r="H55" s="66">
        <v>58</v>
      </c>
    </row>
    <row r="56" spans="1:8" ht="30" x14ac:dyDescent="0.25">
      <c r="A56" s="65">
        <v>12</v>
      </c>
      <c r="B56" s="64" t="s">
        <v>183</v>
      </c>
      <c r="C56" s="65">
        <v>136</v>
      </c>
      <c r="D56" s="64" t="s">
        <v>205</v>
      </c>
      <c r="E56" s="65">
        <v>2022</v>
      </c>
      <c r="F56" s="65" t="s">
        <v>2875</v>
      </c>
      <c r="G56" s="65" t="s">
        <v>929</v>
      </c>
      <c r="H56" s="66">
        <v>2</v>
      </c>
    </row>
    <row r="57" spans="1:8" ht="30" x14ac:dyDescent="0.25">
      <c r="A57" s="65">
        <v>12</v>
      </c>
      <c r="B57" s="64" t="s">
        <v>183</v>
      </c>
      <c r="C57" s="65">
        <v>136</v>
      </c>
      <c r="D57" s="64" t="s">
        <v>205</v>
      </c>
      <c r="E57" s="65">
        <v>2022</v>
      </c>
      <c r="F57" s="65" t="s">
        <v>2875</v>
      </c>
      <c r="G57" s="65" t="s">
        <v>2513</v>
      </c>
      <c r="H57" s="66">
        <v>240.4</v>
      </c>
    </row>
    <row r="58" spans="1:8" ht="30" x14ac:dyDescent="0.25">
      <c r="A58" s="65">
        <v>19</v>
      </c>
      <c r="B58" s="64" t="s">
        <v>222</v>
      </c>
      <c r="C58" s="65">
        <v>193</v>
      </c>
      <c r="D58" s="64" t="s">
        <v>224</v>
      </c>
      <c r="E58" s="65">
        <v>2022</v>
      </c>
      <c r="F58" s="65" t="s">
        <v>2875</v>
      </c>
      <c r="G58" s="65" t="s">
        <v>929</v>
      </c>
      <c r="H58" s="66">
        <v>3</v>
      </c>
    </row>
    <row r="59" spans="1:8" ht="30" x14ac:dyDescent="0.25">
      <c r="A59" s="65">
        <v>19</v>
      </c>
      <c r="B59" s="64" t="s">
        <v>222</v>
      </c>
      <c r="C59" s="65">
        <v>301</v>
      </c>
      <c r="D59" s="64" t="s">
        <v>226</v>
      </c>
      <c r="E59" s="65">
        <v>2022</v>
      </c>
      <c r="F59" s="65" t="s">
        <v>2875</v>
      </c>
      <c r="G59" s="65" t="s">
        <v>929</v>
      </c>
      <c r="H59" s="66">
        <v>349.99</v>
      </c>
    </row>
    <row r="60" spans="1:8" ht="30" x14ac:dyDescent="0.25">
      <c r="A60" s="65">
        <v>19</v>
      </c>
      <c r="B60" s="64" t="s">
        <v>222</v>
      </c>
      <c r="C60" s="65">
        <v>301</v>
      </c>
      <c r="D60" s="64" t="s">
        <v>226</v>
      </c>
      <c r="E60" s="65">
        <v>2022</v>
      </c>
      <c r="F60" s="65" t="s">
        <v>2875</v>
      </c>
      <c r="G60" s="65" t="s">
        <v>2513</v>
      </c>
      <c r="H60" s="66">
        <v>219.01</v>
      </c>
    </row>
    <row r="61" spans="1:8" ht="30" x14ac:dyDescent="0.25">
      <c r="A61" s="65">
        <v>19</v>
      </c>
      <c r="B61" s="64" t="s">
        <v>222</v>
      </c>
      <c r="C61" s="65">
        <v>411</v>
      </c>
      <c r="D61" s="64" t="s">
        <v>228</v>
      </c>
      <c r="E61" s="65">
        <v>2022</v>
      </c>
      <c r="F61" s="65" t="s">
        <v>2875</v>
      </c>
      <c r="G61" s="65" t="s">
        <v>929</v>
      </c>
      <c r="H61" s="66">
        <v>165.59</v>
      </c>
    </row>
    <row r="62" spans="1:8" ht="30" x14ac:dyDescent="0.25">
      <c r="A62" s="65">
        <v>19</v>
      </c>
      <c r="B62" s="64" t="s">
        <v>222</v>
      </c>
      <c r="C62" s="65">
        <v>411</v>
      </c>
      <c r="D62" s="64" t="s">
        <v>228</v>
      </c>
      <c r="E62" s="65">
        <v>2022</v>
      </c>
      <c r="F62" s="65" t="s">
        <v>2875</v>
      </c>
      <c r="G62" s="65" t="s">
        <v>2513</v>
      </c>
      <c r="H62" s="66">
        <v>113.41</v>
      </c>
    </row>
    <row r="63" spans="1:8" ht="30" x14ac:dyDescent="0.25">
      <c r="A63" s="65">
        <v>19</v>
      </c>
      <c r="B63" s="64" t="s">
        <v>222</v>
      </c>
      <c r="C63" s="65">
        <v>405</v>
      </c>
      <c r="D63" s="64" t="s">
        <v>232</v>
      </c>
      <c r="E63" s="65">
        <v>2022</v>
      </c>
      <c r="F63" s="65" t="s">
        <v>2875</v>
      </c>
      <c r="G63" s="65" t="s">
        <v>2513</v>
      </c>
      <c r="H63" s="66">
        <v>10</v>
      </c>
    </row>
    <row r="64" spans="1:8" ht="30" x14ac:dyDescent="0.25">
      <c r="A64" s="65">
        <v>16</v>
      </c>
      <c r="B64" s="64" t="s">
        <v>233</v>
      </c>
      <c r="C64" s="65">
        <v>192</v>
      </c>
      <c r="D64" s="64" t="s">
        <v>235</v>
      </c>
      <c r="E64" s="65">
        <v>2022</v>
      </c>
      <c r="F64" s="65" t="s">
        <v>2875</v>
      </c>
      <c r="G64" s="65" t="s">
        <v>929</v>
      </c>
      <c r="H64" s="66">
        <v>9</v>
      </c>
    </row>
    <row r="65" spans="1:8" ht="30" x14ac:dyDescent="0.25">
      <c r="A65" s="65">
        <v>16</v>
      </c>
      <c r="B65" s="64" t="s">
        <v>233</v>
      </c>
      <c r="C65" s="65">
        <v>165</v>
      </c>
      <c r="D65" s="64" t="s">
        <v>241</v>
      </c>
      <c r="E65" s="65">
        <v>2022</v>
      </c>
      <c r="F65" s="65" t="s">
        <v>2875</v>
      </c>
      <c r="G65" s="65" t="s">
        <v>929</v>
      </c>
      <c r="H65" s="66">
        <v>84.25</v>
      </c>
    </row>
    <row r="66" spans="1:8" ht="30" x14ac:dyDescent="0.25">
      <c r="A66" s="65">
        <v>16</v>
      </c>
      <c r="B66" s="64" t="s">
        <v>233</v>
      </c>
      <c r="C66" s="65">
        <v>165</v>
      </c>
      <c r="D66" s="64" t="s">
        <v>241</v>
      </c>
      <c r="E66" s="65">
        <v>2022</v>
      </c>
      <c r="F66" s="65" t="s">
        <v>2875</v>
      </c>
      <c r="G66" s="65" t="s">
        <v>2513</v>
      </c>
      <c r="H66" s="66">
        <v>77.75</v>
      </c>
    </row>
    <row r="67" spans="1:8" x14ac:dyDescent="0.25">
      <c r="A67" s="65">
        <v>16</v>
      </c>
      <c r="B67" s="64" t="s">
        <v>233</v>
      </c>
      <c r="C67" s="65">
        <v>409</v>
      </c>
      <c r="D67" s="64" t="s">
        <v>243</v>
      </c>
      <c r="E67" s="65">
        <v>2022</v>
      </c>
      <c r="F67" s="65" t="s">
        <v>2875</v>
      </c>
      <c r="G67" s="65" t="s">
        <v>929</v>
      </c>
      <c r="H67" s="66">
        <v>162.43</v>
      </c>
    </row>
    <row r="68" spans="1:8" x14ac:dyDescent="0.25">
      <c r="A68" s="65">
        <v>16</v>
      </c>
      <c r="B68" s="64" t="s">
        <v>233</v>
      </c>
      <c r="C68" s="65">
        <v>409</v>
      </c>
      <c r="D68" s="64" t="s">
        <v>243</v>
      </c>
      <c r="E68" s="65">
        <v>2022</v>
      </c>
      <c r="F68" s="65" t="s">
        <v>2875</v>
      </c>
      <c r="G68" s="65" t="s">
        <v>2513</v>
      </c>
      <c r="H68" s="66">
        <v>74.569999999999993</v>
      </c>
    </row>
    <row r="69" spans="1:8" ht="45" x14ac:dyDescent="0.25">
      <c r="A69" s="65">
        <v>16</v>
      </c>
      <c r="B69" s="64" t="s">
        <v>233</v>
      </c>
      <c r="C69" s="65">
        <v>350</v>
      </c>
      <c r="D69" s="64" t="s">
        <v>245</v>
      </c>
      <c r="E69" s="65">
        <v>2022</v>
      </c>
      <c r="F69" s="65" t="s">
        <v>2875</v>
      </c>
      <c r="G69" s="65" t="s">
        <v>929</v>
      </c>
      <c r="H69" s="66">
        <v>45</v>
      </c>
    </row>
    <row r="70" spans="1:8" ht="45" x14ac:dyDescent="0.25">
      <c r="A70" s="65">
        <v>16</v>
      </c>
      <c r="B70" s="64" t="s">
        <v>233</v>
      </c>
      <c r="C70" s="65">
        <v>350</v>
      </c>
      <c r="D70" s="64" t="s">
        <v>245</v>
      </c>
      <c r="E70" s="65">
        <v>2022</v>
      </c>
      <c r="F70" s="65" t="s">
        <v>2875</v>
      </c>
      <c r="G70" s="65" t="s">
        <v>2513</v>
      </c>
      <c r="H70" s="66">
        <v>24</v>
      </c>
    </row>
    <row r="71" spans="1:8" x14ac:dyDescent="0.25">
      <c r="A71" s="65">
        <v>3</v>
      </c>
      <c r="B71" s="64" t="s">
        <v>277</v>
      </c>
      <c r="C71" s="65">
        <v>185</v>
      </c>
      <c r="D71" s="64" t="s">
        <v>279</v>
      </c>
      <c r="E71" s="65">
        <v>2022</v>
      </c>
      <c r="F71" s="65" t="s">
        <v>2875</v>
      </c>
      <c r="G71" s="65" t="s">
        <v>929</v>
      </c>
      <c r="H71" s="66">
        <v>5</v>
      </c>
    </row>
    <row r="72" spans="1:8" ht="30" x14ac:dyDescent="0.25">
      <c r="A72" s="65">
        <v>3</v>
      </c>
      <c r="B72" s="64" t="s">
        <v>277</v>
      </c>
      <c r="C72" s="65">
        <v>201</v>
      </c>
      <c r="D72" s="64" t="s">
        <v>281</v>
      </c>
      <c r="E72" s="65">
        <v>2022</v>
      </c>
      <c r="F72" s="65" t="s">
        <v>2875</v>
      </c>
      <c r="G72" s="65" t="s">
        <v>929</v>
      </c>
      <c r="H72" s="66">
        <v>158.16999999999999</v>
      </c>
    </row>
    <row r="73" spans="1:8" ht="30" x14ac:dyDescent="0.25">
      <c r="A73" s="65">
        <v>3</v>
      </c>
      <c r="B73" s="64" t="s">
        <v>277</v>
      </c>
      <c r="C73" s="65">
        <v>201</v>
      </c>
      <c r="D73" s="64" t="s">
        <v>281</v>
      </c>
      <c r="E73" s="65">
        <v>2022</v>
      </c>
      <c r="F73" s="65" t="s">
        <v>2875</v>
      </c>
      <c r="G73" s="65" t="s">
        <v>2513</v>
      </c>
      <c r="H73" s="66">
        <v>335.83</v>
      </c>
    </row>
    <row r="74" spans="1:8" ht="30" x14ac:dyDescent="0.25">
      <c r="A74" s="65">
        <v>3</v>
      </c>
      <c r="B74" s="64" t="s">
        <v>277</v>
      </c>
      <c r="C74" s="65">
        <v>218</v>
      </c>
      <c r="D74" s="64" t="s">
        <v>287</v>
      </c>
      <c r="E74" s="65">
        <v>2022</v>
      </c>
      <c r="F74" s="65" t="s">
        <v>2875</v>
      </c>
      <c r="G74" s="65" t="s">
        <v>929</v>
      </c>
      <c r="H74" s="66">
        <v>185.5</v>
      </c>
    </row>
    <row r="75" spans="1:8" ht="30" x14ac:dyDescent="0.25">
      <c r="A75" s="65">
        <v>3</v>
      </c>
      <c r="B75" s="64" t="s">
        <v>277</v>
      </c>
      <c r="C75" s="65">
        <v>245</v>
      </c>
      <c r="D75" s="64" t="s">
        <v>289</v>
      </c>
      <c r="E75" s="65">
        <v>2022</v>
      </c>
      <c r="F75" s="65" t="s">
        <v>2875</v>
      </c>
      <c r="G75" s="65" t="s">
        <v>929</v>
      </c>
      <c r="H75" s="66">
        <v>47</v>
      </c>
    </row>
    <row r="76" spans="1:8" ht="30" x14ac:dyDescent="0.25">
      <c r="A76" s="65">
        <v>3</v>
      </c>
      <c r="B76" s="64" t="s">
        <v>277</v>
      </c>
      <c r="C76" s="65">
        <v>245</v>
      </c>
      <c r="D76" s="64" t="s">
        <v>289</v>
      </c>
      <c r="E76" s="65">
        <v>2022</v>
      </c>
      <c r="F76" s="65" t="s">
        <v>2875</v>
      </c>
      <c r="G76" s="65" t="s">
        <v>2513</v>
      </c>
      <c r="H76" s="66">
        <v>17</v>
      </c>
    </row>
    <row r="77" spans="1:8" ht="30" x14ac:dyDescent="0.25">
      <c r="A77" s="65">
        <v>3</v>
      </c>
      <c r="B77" s="64" t="s">
        <v>277</v>
      </c>
      <c r="C77" s="65">
        <v>242</v>
      </c>
      <c r="D77" s="64" t="s">
        <v>293</v>
      </c>
      <c r="E77" s="65">
        <v>2022</v>
      </c>
      <c r="F77" s="65" t="s">
        <v>2875</v>
      </c>
      <c r="G77" s="65" t="s">
        <v>929</v>
      </c>
      <c r="H77" s="66">
        <v>353.06</v>
      </c>
    </row>
    <row r="78" spans="1:8" ht="30" x14ac:dyDescent="0.25">
      <c r="A78" s="65">
        <v>3</v>
      </c>
      <c r="B78" s="64" t="s">
        <v>277</v>
      </c>
      <c r="C78" s="65">
        <v>242</v>
      </c>
      <c r="D78" s="64" t="s">
        <v>293</v>
      </c>
      <c r="E78" s="65">
        <v>2022</v>
      </c>
      <c r="F78" s="65" t="s">
        <v>2875</v>
      </c>
      <c r="G78" s="65" t="s">
        <v>2513</v>
      </c>
      <c r="H78" s="66">
        <v>603.67999999999995</v>
      </c>
    </row>
    <row r="79" spans="1:8" ht="30" x14ac:dyDescent="0.25">
      <c r="A79" s="65">
        <v>3</v>
      </c>
      <c r="B79" s="64" t="s">
        <v>277</v>
      </c>
      <c r="C79" s="65">
        <v>204</v>
      </c>
      <c r="D79" s="64" t="s">
        <v>295</v>
      </c>
      <c r="E79" s="65">
        <v>2022</v>
      </c>
      <c r="F79" s="65" t="s">
        <v>2875</v>
      </c>
      <c r="G79" s="65" t="s">
        <v>929</v>
      </c>
      <c r="H79" s="66">
        <v>555.16</v>
      </c>
    </row>
    <row r="80" spans="1:8" ht="30" x14ac:dyDescent="0.25">
      <c r="A80" s="65">
        <v>3</v>
      </c>
      <c r="B80" s="64" t="s">
        <v>277</v>
      </c>
      <c r="C80" s="65">
        <v>204</v>
      </c>
      <c r="D80" s="64" t="s">
        <v>295</v>
      </c>
      <c r="E80" s="65">
        <v>2022</v>
      </c>
      <c r="F80" s="65" t="s">
        <v>2875</v>
      </c>
      <c r="G80" s="65" t="s">
        <v>2513</v>
      </c>
      <c r="H80" s="66">
        <v>882.96</v>
      </c>
    </row>
    <row r="81" spans="1:8" x14ac:dyDescent="0.25">
      <c r="A81" s="65">
        <v>3</v>
      </c>
      <c r="B81" s="64" t="s">
        <v>277</v>
      </c>
      <c r="C81" s="65">
        <v>241</v>
      </c>
      <c r="D81" s="64" t="s">
        <v>297</v>
      </c>
      <c r="E81" s="65">
        <v>2022</v>
      </c>
      <c r="F81" s="65" t="s">
        <v>2875</v>
      </c>
      <c r="G81" s="65" t="s">
        <v>929</v>
      </c>
      <c r="H81" s="66">
        <v>81.430000000000007</v>
      </c>
    </row>
    <row r="82" spans="1:8" x14ac:dyDescent="0.25">
      <c r="A82" s="65">
        <v>3</v>
      </c>
      <c r="B82" s="64" t="s">
        <v>277</v>
      </c>
      <c r="C82" s="65">
        <v>241</v>
      </c>
      <c r="D82" s="64" t="s">
        <v>297</v>
      </c>
      <c r="E82" s="65">
        <v>2022</v>
      </c>
      <c r="F82" s="65" t="s">
        <v>2875</v>
      </c>
      <c r="G82" s="65" t="s">
        <v>2513</v>
      </c>
      <c r="H82" s="66">
        <v>41.41</v>
      </c>
    </row>
    <row r="83" spans="1:8" ht="30" x14ac:dyDescent="0.25">
      <c r="A83" s="65">
        <v>3</v>
      </c>
      <c r="B83" s="64" t="s">
        <v>277</v>
      </c>
      <c r="C83" s="65">
        <v>268</v>
      </c>
      <c r="D83" s="64" t="s">
        <v>299</v>
      </c>
      <c r="E83" s="65">
        <v>2022</v>
      </c>
      <c r="F83" s="65" t="s">
        <v>2875</v>
      </c>
      <c r="G83" s="65" t="s">
        <v>929</v>
      </c>
      <c r="H83" s="66">
        <v>303.72000000000003</v>
      </c>
    </row>
    <row r="84" spans="1:8" ht="30" x14ac:dyDescent="0.25">
      <c r="A84" s="65">
        <v>3</v>
      </c>
      <c r="B84" s="64" t="s">
        <v>277</v>
      </c>
      <c r="C84" s="65">
        <v>268</v>
      </c>
      <c r="D84" s="64" t="s">
        <v>299</v>
      </c>
      <c r="E84" s="65">
        <v>2022</v>
      </c>
      <c r="F84" s="65" t="s">
        <v>2875</v>
      </c>
      <c r="G84" s="65" t="s">
        <v>2513</v>
      </c>
      <c r="H84" s="66">
        <v>96.6</v>
      </c>
    </row>
    <row r="85" spans="1:8" x14ac:dyDescent="0.25">
      <c r="A85" s="65">
        <v>3</v>
      </c>
      <c r="B85" s="64" t="s">
        <v>277</v>
      </c>
      <c r="C85" s="65">
        <v>247</v>
      </c>
      <c r="D85" s="64" t="s">
        <v>301</v>
      </c>
      <c r="E85" s="65">
        <v>2022</v>
      </c>
      <c r="F85" s="65" t="s">
        <v>2875</v>
      </c>
      <c r="G85" s="65" t="s">
        <v>929</v>
      </c>
      <c r="H85" s="66">
        <v>1082.1400000000001</v>
      </c>
    </row>
    <row r="86" spans="1:8" x14ac:dyDescent="0.25">
      <c r="A86" s="65">
        <v>3</v>
      </c>
      <c r="B86" s="64" t="s">
        <v>277</v>
      </c>
      <c r="C86" s="65">
        <v>247</v>
      </c>
      <c r="D86" s="64" t="s">
        <v>301</v>
      </c>
      <c r="E86" s="65">
        <v>2022</v>
      </c>
      <c r="F86" s="65" t="s">
        <v>2875</v>
      </c>
      <c r="G86" s="65" t="s">
        <v>2513</v>
      </c>
      <c r="H86" s="66">
        <v>4185.49</v>
      </c>
    </row>
    <row r="87" spans="1:8" x14ac:dyDescent="0.25">
      <c r="A87" s="65">
        <v>3</v>
      </c>
      <c r="B87" s="64" t="s">
        <v>277</v>
      </c>
      <c r="C87" s="65">
        <v>216</v>
      </c>
      <c r="D87" s="64" t="s">
        <v>303</v>
      </c>
      <c r="E87" s="65">
        <v>2022</v>
      </c>
      <c r="F87" s="65" t="s">
        <v>2875</v>
      </c>
      <c r="G87" s="65" t="s">
        <v>929</v>
      </c>
      <c r="H87" s="66">
        <v>1278</v>
      </c>
    </row>
    <row r="88" spans="1:8" x14ac:dyDescent="0.25">
      <c r="A88" s="65">
        <v>3</v>
      </c>
      <c r="B88" s="64" t="s">
        <v>277</v>
      </c>
      <c r="C88" s="65">
        <v>216</v>
      </c>
      <c r="D88" s="64" t="s">
        <v>303</v>
      </c>
      <c r="E88" s="65">
        <v>2022</v>
      </c>
      <c r="F88" s="65" t="s">
        <v>2875</v>
      </c>
      <c r="G88" s="65" t="s">
        <v>2513</v>
      </c>
      <c r="H88" s="66">
        <v>2631.52</v>
      </c>
    </row>
    <row r="89" spans="1:8" x14ac:dyDescent="0.25">
      <c r="A89" s="65">
        <v>3</v>
      </c>
      <c r="B89" s="64" t="s">
        <v>277</v>
      </c>
      <c r="C89" s="65">
        <v>214</v>
      </c>
      <c r="D89" s="64" t="s">
        <v>305</v>
      </c>
      <c r="E89" s="65">
        <v>2022</v>
      </c>
      <c r="F89" s="65" t="s">
        <v>2875</v>
      </c>
      <c r="G89" s="65" t="s">
        <v>929</v>
      </c>
      <c r="H89" s="66">
        <v>289.89</v>
      </c>
    </row>
    <row r="90" spans="1:8" x14ac:dyDescent="0.25">
      <c r="A90" s="65">
        <v>3</v>
      </c>
      <c r="B90" s="64" t="s">
        <v>277</v>
      </c>
      <c r="C90" s="65">
        <v>214</v>
      </c>
      <c r="D90" s="64" t="s">
        <v>305</v>
      </c>
      <c r="E90" s="65">
        <v>2022</v>
      </c>
      <c r="F90" s="65" t="s">
        <v>2875</v>
      </c>
      <c r="G90" s="65" t="s">
        <v>2513</v>
      </c>
      <c r="H90" s="66">
        <v>471.67</v>
      </c>
    </row>
    <row r="91" spans="1:8" x14ac:dyDescent="0.25">
      <c r="A91" s="65">
        <v>3</v>
      </c>
      <c r="B91" s="64" t="s">
        <v>277</v>
      </c>
      <c r="C91" s="65">
        <v>213</v>
      </c>
      <c r="D91" s="64" t="s">
        <v>307</v>
      </c>
      <c r="E91" s="65">
        <v>2022</v>
      </c>
      <c r="F91" s="65" t="s">
        <v>2875</v>
      </c>
      <c r="G91" s="65" t="s">
        <v>929</v>
      </c>
      <c r="H91" s="66">
        <v>517.15</v>
      </c>
    </row>
    <row r="92" spans="1:8" x14ac:dyDescent="0.25">
      <c r="A92" s="65">
        <v>3</v>
      </c>
      <c r="B92" s="64" t="s">
        <v>277</v>
      </c>
      <c r="C92" s="65">
        <v>213</v>
      </c>
      <c r="D92" s="64" t="s">
        <v>307</v>
      </c>
      <c r="E92" s="65">
        <v>2022</v>
      </c>
      <c r="F92" s="65" t="s">
        <v>2875</v>
      </c>
      <c r="G92" s="65" t="s">
        <v>2513</v>
      </c>
      <c r="H92" s="66">
        <v>689.97</v>
      </c>
    </row>
    <row r="93" spans="1:8" x14ac:dyDescent="0.25">
      <c r="A93" s="65">
        <v>3</v>
      </c>
      <c r="B93" s="64" t="s">
        <v>277</v>
      </c>
      <c r="C93" s="65">
        <v>221</v>
      </c>
      <c r="D93" s="64" t="s">
        <v>309</v>
      </c>
      <c r="E93" s="65">
        <v>2022</v>
      </c>
      <c r="F93" s="65" t="s">
        <v>2875</v>
      </c>
      <c r="G93" s="65" t="s">
        <v>929</v>
      </c>
      <c r="H93" s="66">
        <v>1084.51</v>
      </c>
    </row>
    <row r="94" spans="1:8" x14ac:dyDescent="0.25">
      <c r="A94" s="65">
        <v>3</v>
      </c>
      <c r="B94" s="64" t="s">
        <v>277</v>
      </c>
      <c r="C94" s="65">
        <v>221</v>
      </c>
      <c r="D94" s="64" t="s">
        <v>309</v>
      </c>
      <c r="E94" s="65">
        <v>2022</v>
      </c>
      <c r="F94" s="65" t="s">
        <v>2875</v>
      </c>
      <c r="G94" s="65" t="s">
        <v>2513</v>
      </c>
      <c r="H94" s="66">
        <v>1525.98</v>
      </c>
    </row>
    <row r="95" spans="1:8" x14ac:dyDescent="0.25">
      <c r="A95" s="65">
        <v>3</v>
      </c>
      <c r="B95" s="64" t="s">
        <v>277</v>
      </c>
      <c r="C95" s="65">
        <v>217</v>
      </c>
      <c r="D95" s="64" t="s">
        <v>311</v>
      </c>
      <c r="E95" s="65">
        <v>2022</v>
      </c>
      <c r="F95" s="65" t="s">
        <v>2875</v>
      </c>
      <c r="G95" s="65" t="s">
        <v>929</v>
      </c>
      <c r="H95" s="66">
        <v>631.39</v>
      </c>
    </row>
    <row r="96" spans="1:8" x14ac:dyDescent="0.25">
      <c r="A96" s="65">
        <v>3</v>
      </c>
      <c r="B96" s="64" t="s">
        <v>277</v>
      </c>
      <c r="C96" s="65">
        <v>217</v>
      </c>
      <c r="D96" s="64" t="s">
        <v>311</v>
      </c>
      <c r="E96" s="65">
        <v>2022</v>
      </c>
      <c r="F96" s="65" t="s">
        <v>2875</v>
      </c>
      <c r="G96" s="65" t="s">
        <v>2513</v>
      </c>
      <c r="H96" s="66">
        <v>964.69</v>
      </c>
    </row>
    <row r="97" spans="1:8" ht="30" x14ac:dyDescent="0.25">
      <c r="A97" s="65">
        <v>3</v>
      </c>
      <c r="B97" s="64" t="s">
        <v>277</v>
      </c>
      <c r="C97" s="65">
        <v>215</v>
      </c>
      <c r="D97" s="64" t="s">
        <v>313</v>
      </c>
      <c r="E97" s="65">
        <v>2022</v>
      </c>
      <c r="F97" s="65" t="s">
        <v>2875</v>
      </c>
      <c r="G97" s="65" t="s">
        <v>929</v>
      </c>
      <c r="H97" s="66">
        <v>228.66</v>
      </c>
    </row>
    <row r="98" spans="1:8" ht="30" x14ac:dyDescent="0.25">
      <c r="A98" s="65">
        <v>3</v>
      </c>
      <c r="B98" s="64" t="s">
        <v>277</v>
      </c>
      <c r="C98" s="65">
        <v>215</v>
      </c>
      <c r="D98" s="64" t="s">
        <v>313</v>
      </c>
      <c r="E98" s="65">
        <v>2022</v>
      </c>
      <c r="F98" s="65" t="s">
        <v>2875</v>
      </c>
      <c r="G98" s="65" t="s">
        <v>2513</v>
      </c>
      <c r="H98" s="66">
        <v>465</v>
      </c>
    </row>
    <row r="99" spans="1:8" x14ac:dyDescent="0.25">
      <c r="A99" s="65">
        <v>3</v>
      </c>
      <c r="B99" s="64" t="s">
        <v>277</v>
      </c>
      <c r="C99" s="65">
        <v>207</v>
      </c>
      <c r="D99" s="64" t="s">
        <v>315</v>
      </c>
      <c r="E99" s="65">
        <v>2022</v>
      </c>
      <c r="F99" s="65" t="s">
        <v>2875</v>
      </c>
      <c r="G99" s="65" t="s">
        <v>929</v>
      </c>
      <c r="H99" s="66">
        <v>1088.78</v>
      </c>
    </row>
    <row r="100" spans="1:8" x14ac:dyDescent="0.25">
      <c r="A100" s="65">
        <v>3</v>
      </c>
      <c r="B100" s="64" t="s">
        <v>277</v>
      </c>
      <c r="C100" s="65">
        <v>207</v>
      </c>
      <c r="D100" s="64" t="s">
        <v>315</v>
      </c>
      <c r="E100" s="65">
        <v>2022</v>
      </c>
      <c r="F100" s="65" t="s">
        <v>2875</v>
      </c>
      <c r="G100" s="65" t="s">
        <v>2513</v>
      </c>
      <c r="H100" s="66">
        <v>5955.32</v>
      </c>
    </row>
    <row r="101" spans="1:8" ht="30" x14ac:dyDescent="0.25">
      <c r="A101" s="65">
        <v>3</v>
      </c>
      <c r="B101" s="64" t="s">
        <v>277</v>
      </c>
      <c r="C101" s="65">
        <v>209</v>
      </c>
      <c r="D101" s="64" t="s">
        <v>317</v>
      </c>
      <c r="E101" s="65">
        <v>2022</v>
      </c>
      <c r="F101" s="65" t="s">
        <v>2875</v>
      </c>
      <c r="G101" s="65" t="s">
        <v>2513</v>
      </c>
      <c r="H101" s="66">
        <v>7794.22</v>
      </c>
    </row>
    <row r="102" spans="1:8" ht="30" x14ac:dyDescent="0.25">
      <c r="A102" s="65">
        <v>3</v>
      </c>
      <c r="B102" s="64" t="s">
        <v>277</v>
      </c>
      <c r="C102" s="65">
        <v>246</v>
      </c>
      <c r="D102" s="64" t="s">
        <v>319</v>
      </c>
      <c r="E102" s="65">
        <v>2022</v>
      </c>
      <c r="F102" s="65" t="s">
        <v>2875</v>
      </c>
      <c r="G102" s="65" t="s">
        <v>929</v>
      </c>
      <c r="H102" s="66">
        <v>171.46</v>
      </c>
    </row>
    <row r="103" spans="1:8" ht="30" x14ac:dyDescent="0.25">
      <c r="A103" s="65">
        <v>3</v>
      </c>
      <c r="B103" s="64" t="s">
        <v>277</v>
      </c>
      <c r="C103" s="65">
        <v>246</v>
      </c>
      <c r="D103" s="64" t="s">
        <v>319</v>
      </c>
      <c r="E103" s="65">
        <v>2022</v>
      </c>
      <c r="F103" s="65" t="s">
        <v>2875</v>
      </c>
      <c r="G103" s="65" t="s">
        <v>2513</v>
      </c>
      <c r="H103" s="66">
        <v>202.24</v>
      </c>
    </row>
    <row r="104" spans="1:8" ht="30" x14ac:dyDescent="0.25">
      <c r="A104" s="65">
        <v>3</v>
      </c>
      <c r="B104" s="64" t="s">
        <v>277</v>
      </c>
      <c r="C104" s="65">
        <v>236</v>
      </c>
      <c r="D104" s="64" t="s">
        <v>321</v>
      </c>
      <c r="E104" s="65">
        <v>2022</v>
      </c>
      <c r="F104" s="65" t="s">
        <v>2875</v>
      </c>
      <c r="G104" s="65" t="s">
        <v>929</v>
      </c>
      <c r="H104" s="66">
        <v>1507.8</v>
      </c>
    </row>
    <row r="105" spans="1:8" ht="30" x14ac:dyDescent="0.25">
      <c r="A105" s="65">
        <v>3</v>
      </c>
      <c r="B105" s="64" t="s">
        <v>277</v>
      </c>
      <c r="C105" s="65">
        <v>236</v>
      </c>
      <c r="D105" s="64" t="s">
        <v>321</v>
      </c>
      <c r="E105" s="65">
        <v>2022</v>
      </c>
      <c r="F105" s="65" t="s">
        <v>2875</v>
      </c>
      <c r="G105" s="65" t="s">
        <v>2513</v>
      </c>
      <c r="H105" s="66">
        <v>3792.29</v>
      </c>
    </row>
    <row r="106" spans="1:8" ht="30" x14ac:dyDescent="0.25">
      <c r="A106" s="65">
        <v>3</v>
      </c>
      <c r="B106" s="64" t="s">
        <v>277</v>
      </c>
      <c r="C106" s="65">
        <v>260</v>
      </c>
      <c r="D106" s="64" t="s">
        <v>323</v>
      </c>
      <c r="E106" s="65">
        <v>2022</v>
      </c>
      <c r="F106" s="65" t="s">
        <v>2875</v>
      </c>
      <c r="G106" s="65" t="s">
        <v>929</v>
      </c>
      <c r="H106" s="66">
        <v>5588.57</v>
      </c>
    </row>
    <row r="107" spans="1:8" ht="30" x14ac:dyDescent="0.25">
      <c r="A107" s="65">
        <v>3</v>
      </c>
      <c r="B107" s="64" t="s">
        <v>277</v>
      </c>
      <c r="C107" s="65">
        <v>260</v>
      </c>
      <c r="D107" s="64" t="s">
        <v>323</v>
      </c>
      <c r="E107" s="65">
        <v>2022</v>
      </c>
      <c r="F107" s="65" t="s">
        <v>2875</v>
      </c>
      <c r="G107" s="65" t="s">
        <v>2513</v>
      </c>
      <c r="H107" s="66">
        <v>5296.58</v>
      </c>
    </row>
    <row r="108" spans="1:8" x14ac:dyDescent="0.25">
      <c r="A108" s="65">
        <v>3</v>
      </c>
      <c r="B108" s="64" t="s">
        <v>277</v>
      </c>
      <c r="C108" s="65">
        <v>211</v>
      </c>
      <c r="D108" s="64" t="s">
        <v>325</v>
      </c>
      <c r="E108" s="65">
        <v>2022</v>
      </c>
      <c r="F108" s="65" t="s">
        <v>2875</v>
      </c>
      <c r="G108" s="65" t="s">
        <v>929</v>
      </c>
      <c r="H108" s="66">
        <v>189.71</v>
      </c>
    </row>
    <row r="109" spans="1:8" x14ac:dyDescent="0.25">
      <c r="A109" s="65">
        <v>3</v>
      </c>
      <c r="B109" s="64" t="s">
        <v>277</v>
      </c>
      <c r="C109" s="65">
        <v>211</v>
      </c>
      <c r="D109" s="64" t="s">
        <v>325</v>
      </c>
      <c r="E109" s="65">
        <v>2022</v>
      </c>
      <c r="F109" s="65" t="s">
        <v>2875</v>
      </c>
      <c r="G109" s="65" t="s">
        <v>2513</v>
      </c>
      <c r="H109" s="66">
        <v>281.06</v>
      </c>
    </row>
    <row r="110" spans="1:8" ht="45" x14ac:dyDescent="0.25">
      <c r="A110" s="65">
        <v>3</v>
      </c>
      <c r="B110" s="64" t="s">
        <v>277</v>
      </c>
      <c r="C110" s="65">
        <v>208</v>
      </c>
      <c r="D110" s="64" t="s">
        <v>327</v>
      </c>
      <c r="E110" s="65">
        <v>2022</v>
      </c>
      <c r="F110" s="65" t="s">
        <v>2875</v>
      </c>
      <c r="G110" s="65" t="s">
        <v>929</v>
      </c>
      <c r="H110" s="66">
        <v>1890.53</v>
      </c>
    </row>
    <row r="111" spans="1:8" ht="45" x14ac:dyDescent="0.25">
      <c r="A111" s="65">
        <v>3</v>
      </c>
      <c r="B111" s="64" t="s">
        <v>277</v>
      </c>
      <c r="C111" s="65">
        <v>208</v>
      </c>
      <c r="D111" s="64" t="s">
        <v>327</v>
      </c>
      <c r="E111" s="65">
        <v>2022</v>
      </c>
      <c r="F111" s="65" t="s">
        <v>2875</v>
      </c>
      <c r="G111" s="65" t="s">
        <v>2513</v>
      </c>
      <c r="H111" s="66">
        <v>4933.45</v>
      </c>
    </row>
    <row r="112" spans="1:8" ht="45" x14ac:dyDescent="0.25">
      <c r="A112" s="65">
        <v>3</v>
      </c>
      <c r="B112" s="64" t="s">
        <v>277</v>
      </c>
      <c r="C112" s="65">
        <v>229</v>
      </c>
      <c r="D112" s="64" t="s">
        <v>329</v>
      </c>
      <c r="E112" s="65">
        <v>2022</v>
      </c>
      <c r="F112" s="65" t="s">
        <v>2875</v>
      </c>
      <c r="G112" s="65" t="s">
        <v>929</v>
      </c>
      <c r="H112" s="66">
        <v>731.24</v>
      </c>
    </row>
    <row r="113" spans="1:8" ht="45" x14ac:dyDescent="0.25">
      <c r="A113" s="65">
        <v>3</v>
      </c>
      <c r="B113" s="64" t="s">
        <v>277</v>
      </c>
      <c r="C113" s="65">
        <v>229</v>
      </c>
      <c r="D113" s="64" t="s">
        <v>329</v>
      </c>
      <c r="E113" s="65">
        <v>2022</v>
      </c>
      <c r="F113" s="65" t="s">
        <v>2875</v>
      </c>
      <c r="G113" s="65" t="s">
        <v>2513</v>
      </c>
      <c r="H113" s="66">
        <v>388.27</v>
      </c>
    </row>
    <row r="114" spans="1:8" x14ac:dyDescent="0.25">
      <c r="A114" s="65">
        <v>3</v>
      </c>
      <c r="B114" s="64" t="s">
        <v>277</v>
      </c>
      <c r="C114" s="65">
        <v>212</v>
      </c>
      <c r="D114" s="64" t="s">
        <v>331</v>
      </c>
      <c r="E114" s="65">
        <v>2022</v>
      </c>
      <c r="F114" s="65" t="s">
        <v>2875</v>
      </c>
      <c r="G114" s="65" t="s">
        <v>929</v>
      </c>
      <c r="H114" s="66">
        <v>335.47</v>
      </c>
    </row>
    <row r="115" spans="1:8" x14ac:dyDescent="0.25">
      <c r="A115" s="65">
        <v>3</v>
      </c>
      <c r="B115" s="64" t="s">
        <v>277</v>
      </c>
      <c r="C115" s="65">
        <v>212</v>
      </c>
      <c r="D115" s="64" t="s">
        <v>331</v>
      </c>
      <c r="E115" s="65">
        <v>2022</v>
      </c>
      <c r="F115" s="65" t="s">
        <v>2875</v>
      </c>
      <c r="G115" s="65" t="s">
        <v>2513</v>
      </c>
      <c r="H115" s="66">
        <v>489.89</v>
      </c>
    </row>
    <row r="116" spans="1:8" ht="45" x14ac:dyDescent="0.25">
      <c r="A116" s="65">
        <v>3</v>
      </c>
      <c r="B116" s="64" t="s">
        <v>277</v>
      </c>
      <c r="C116" s="65">
        <v>234</v>
      </c>
      <c r="D116" s="64" t="s">
        <v>333</v>
      </c>
      <c r="E116" s="65">
        <v>2022</v>
      </c>
      <c r="F116" s="65" t="s">
        <v>2875</v>
      </c>
      <c r="G116" s="65" t="s">
        <v>929</v>
      </c>
      <c r="H116" s="66">
        <v>31.75</v>
      </c>
    </row>
    <row r="117" spans="1:8" ht="45" x14ac:dyDescent="0.25">
      <c r="A117" s="65">
        <v>3</v>
      </c>
      <c r="B117" s="64" t="s">
        <v>277</v>
      </c>
      <c r="C117" s="65">
        <v>234</v>
      </c>
      <c r="D117" s="64" t="s">
        <v>333</v>
      </c>
      <c r="E117" s="65">
        <v>2022</v>
      </c>
      <c r="F117" s="65" t="s">
        <v>2875</v>
      </c>
      <c r="G117" s="65" t="s">
        <v>2513</v>
      </c>
      <c r="H117" s="66">
        <v>67</v>
      </c>
    </row>
    <row r="118" spans="1:8" ht="30" x14ac:dyDescent="0.25">
      <c r="A118" s="65">
        <v>3</v>
      </c>
      <c r="B118" s="64" t="s">
        <v>277</v>
      </c>
      <c r="C118" s="65">
        <v>239</v>
      </c>
      <c r="D118" s="64" t="s">
        <v>335</v>
      </c>
      <c r="E118" s="65">
        <v>2022</v>
      </c>
      <c r="F118" s="65" t="s">
        <v>2875</v>
      </c>
      <c r="G118" s="65" t="s">
        <v>929</v>
      </c>
      <c r="H118" s="66">
        <v>22.5</v>
      </c>
    </row>
    <row r="119" spans="1:8" ht="30" x14ac:dyDescent="0.25">
      <c r="A119" s="65">
        <v>3</v>
      </c>
      <c r="B119" s="64" t="s">
        <v>277</v>
      </c>
      <c r="C119" s="65">
        <v>239</v>
      </c>
      <c r="D119" s="64" t="s">
        <v>335</v>
      </c>
      <c r="E119" s="65">
        <v>2022</v>
      </c>
      <c r="F119" s="65" t="s">
        <v>2875</v>
      </c>
      <c r="G119" s="65" t="s">
        <v>2513</v>
      </c>
      <c r="H119" s="66">
        <v>15</v>
      </c>
    </row>
    <row r="120" spans="1:8" x14ac:dyDescent="0.25">
      <c r="A120" s="65">
        <v>3</v>
      </c>
      <c r="B120" s="64" t="s">
        <v>277</v>
      </c>
      <c r="C120" s="65">
        <v>417</v>
      </c>
      <c r="D120" s="64" t="s">
        <v>337</v>
      </c>
      <c r="E120" s="65">
        <v>2022</v>
      </c>
      <c r="F120" s="65" t="s">
        <v>2875</v>
      </c>
      <c r="G120" s="65" t="s">
        <v>929</v>
      </c>
      <c r="H120" s="66">
        <v>8</v>
      </c>
    </row>
    <row r="121" spans="1:8" x14ac:dyDescent="0.25">
      <c r="A121" s="65">
        <v>3</v>
      </c>
      <c r="B121" s="64" t="s">
        <v>277</v>
      </c>
      <c r="C121" s="65">
        <v>417</v>
      </c>
      <c r="D121" s="64" t="s">
        <v>337</v>
      </c>
      <c r="E121" s="65">
        <v>2022</v>
      </c>
      <c r="F121" s="65" t="s">
        <v>2875</v>
      </c>
      <c r="G121" s="65" t="s">
        <v>2513</v>
      </c>
      <c r="H121" s="66">
        <v>3</v>
      </c>
    </row>
    <row r="122" spans="1:8" ht="30" x14ac:dyDescent="0.25">
      <c r="A122" s="65">
        <v>3</v>
      </c>
      <c r="B122" s="64" t="s">
        <v>277</v>
      </c>
      <c r="C122" s="65">
        <v>425</v>
      </c>
      <c r="D122" s="64" t="s">
        <v>339</v>
      </c>
      <c r="E122" s="65">
        <v>2022</v>
      </c>
      <c r="F122" s="65" t="s">
        <v>2875</v>
      </c>
      <c r="G122" s="65" t="s">
        <v>929</v>
      </c>
      <c r="H122" s="66">
        <v>111</v>
      </c>
    </row>
    <row r="123" spans="1:8" ht="30" x14ac:dyDescent="0.25">
      <c r="A123" s="65">
        <v>3</v>
      </c>
      <c r="B123" s="64" t="s">
        <v>277</v>
      </c>
      <c r="C123" s="65">
        <v>425</v>
      </c>
      <c r="D123" s="64" t="s">
        <v>339</v>
      </c>
      <c r="E123" s="65">
        <v>2022</v>
      </c>
      <c r="F123" s="65" t="s">
        <v>2875</v>
      </c>
      <c r="G123" s="65" t="s">
        <v>2513</v>
      </c>
      <c r="H123" s="66">
        <v>63</v>
      </c>
    </row>
    <row r="124" spans="1:8" x14ac:dyDescent="0.25">
      <c r="A124" s="65">
        <v>3</v>
      </c>
      <c r="B124" s="64" t="s">
        <v>277</v>
      </c>
      <c r="C124" s="65">
        <v>202</v>
      </c>
      <c r="D124" s="64" t="s">
        <v>343</v>
      </c>
      <c r="E124" s="65">
        <v>2022</v>
      </c>
      <c r="F124" s="65" t="s">
        <v>2875</v>
      </c>
      <c r="G124" s="65" t="s">
        <v>929</v>
      </c>
      <c r="H124" s="66">
        <v>134.09</v>
      </c>
    </row>
    <row r="125" spans="1:8" x14ac:dyDescent="0.25">
      <c r="A125" s="65">
        <v>3</v>
      </c>
      <c r="B125" s="64" t="s">
        <v>277</v>
      </c>
      <c r="C125" s="65">
        <v>202</v>
      </c>
      <c r="D125" s="64" t="s">
        <v>343</v>
      </c>
      <c r="E125" s="65">
        <v>2022</v>
      </c>
      <c r="F125" s="65" t="s">
        <v>2875</v>
      </c>
      <c r="G125" s="65" t="s">
        <v>2513</v>
      </c>
      <c r="H125" s="66">
        <v>63.91</v>
      </c>
    </row>
    <row r="126" spans="1:8" ht="30" x14ac:dyDescent="0.25">
      <c r="A126" s="65">
        <v>3</v>
      </c>
      <c r="B126" s="64" t="s">
        <v>277</v>
      </c>
      <c r="C126" s="65">
        <v>146</v>
      </c>
      <c r="D126" s="64" t="s">
        <v>345</v>
      </c>
      <c r="E126" s="65">
        <v>2022</v>
      </c>
      <c r="F126" s="65" t="s">
        <v>2875</v>
      </c>
      <c r="G126" s="65" t="s">
        <v>929</v>
      </c>
      <c r="H126" s="66">
        <v>58.19</v>
      </c>
    </row>
    <row r="127" spans="1:8" ht="30" x14ac:dyDescent="0.25">
      <c r="A127" s="65">
        <v>3</v>
      </c>
      <c r="B127" s="64" t="s">
        <v>277</v>
      </c>
      <c r="C127" s="65">
        <v>146</v>
      </c>
      <c r="D127" s="64" t="s">
        <v>345</v>
      </c>
      <c r="E127" s="65">
        <v>2022</v>
      </c>
      <c r="F127" s="65" t="s">
        <v>2875</v>
      </c>
      <c r="G127" s="65" t="s">
        <v>2513</v>
      </c>
      <c r="H127" s="66">
        <v>34.81</v>
      </c>
    </row>
    <row r="128" spans="1:8" ht="30" x14ac:dyDescent="0.25">
      <c r="A128" s="65">
        <v>3</v>
      </c>
      <c r="B128" s="64" t="s">
        <v>277</v>
      </c>
      <c r="C128" s="65">
        <v>148</v>
      </c>
      <c r="D128" s="64" t="s">
        <v>347</v>
      </c>
      <c r="E128" s="65">
        <v>2022</v>
      </c>
      <c r="F128" s="65" t="s">
        <v>2875</v>
      </c>
      <c r="G128" s="65" t="s">
        <v>929</v>
      </c>
      <c r="H128" s="66">
        <v>6</v>
      </c>
    </row>
    <row r="129" spans="1:8" ht="30" x14ac:dyDescent="0.25">
      <c r="A129" s="65">
        <v>3</v>
      </c>
      <c r="B129" s="64" t="s">
        <v>277</v>
      </c>
      <c r="C129" s="65">
        <v>238</v>
      </c>
      <c r="D129" s="64" t="s">
        <v>349</v>
      </c>
      <c r="E129" s="65">
        <v>2022</v>
      </c>
      <c r="F129" s="65" t="s">
        <v>2875</v>
      </c>
      <c r="G129" s="65" t="s">
        <v>929</v>
      </c>
      <c r="H129" s="66">
        <v>143.5</v>
      </c>
    </row>
    <row r="130" spans="1:8" ht="30" x14ac:dyDescent="0.25">
      <c r="A130" s="65">
        <v>3</v>
      </c>
      <c r="B130" s="64" t="s">
        <v>277</v>
      </c>
      <c r="C130" s="65">
        <v>238</v>
      </c>
      <c r="D130" s="64" t="s">
        <v>349</v>
      </c>
      <c r="E130" s="65">
        <v>2022</v>
      </c>
      <c r="F130" s="65" t="s">
        <v>2875</v>
      </c>
      <c r="G130" s="65" t="s">
        <v>2513</v>
      </c>
      <c r="H130" s="66">
        <v>212</v>
      </c>
    </row>
    <row r="131" spans="1:8" x14ac:dyDescent="0.25">
      <c r="A131" s="65">
        <v>3</v>
      </c>
      <c r="B131" s="64" t="s">
        <v>277</v>
      </c>
      <c r="C131" s="65">
        <v>938</v>
      </c>
      <c r="D131" s="64" t="s">
        <v>353</v>
      </c>
      <c r="E131" s="65">
        <v>2022</v>
      </c>
      <c r="F131" s="65" t="s">
        <v>2875</v>
      </c>
      <c r="G131" s="65" t="s">
        <v>929</v>
      </c>
      <c r="H131" s="66">
        <v>18</v>
      </c>
    </row>
    <row r="132" spans="1:8" x14ac:dyDescent="0.25">
      <c r="A132" s="65">
        <v>3</v>
      </c>
      <c r="B132" s="64" t="s">
        <v>277</v>
      </c>
      <c r="C132" s="65">
        <v>938</v>
      </c>
      <c r="D132" s="64" t="s">
        <v>353</v>
      </c>
      <c r="E132" s="65">
        <v>2022</v>
      </c>
      <c r="F132" s="65" t="s">
        <v>2875</v>
      </c>
      <c r="G132" s="65" t="s">
        <v>2513</v>
      </c>
      <c r="H132" s="66">
        <v>6</v>
      </c>
    </row>
    <row r="133" spans="1:8" ht="30" x14ac:dyDescent="0.25">
      <c r="A133" s="65">
        <v>3</v>
      </c>
      <c r="B133" s="64" t="s">
        <v>277</v>
      </c>
      <c r="C133" s="65">
        <v>937</v>
      </c>
      <c r="D133" s="64" t="s">
        <v>359</v>
      </c>
      <c r="E133" s="65">
        <v>2022</v>
      </c>
      <c r="F133" s="65" t="s">
        <v>2875</v>
      </c>
      <c r="G133" s="65" t="s">
        <v>929</v>
      </c>
      <c r="H133" s="66">
        <v>34.799999999999997</v>
      </c>
    </row>
    <row r="134" spans="1:8" ht="30" x14ac:dyDescent="0.25">
      <c r="A134" s="65">
        <v>3</v>
      </c>
      <c r="B134" s="64" t="s">
        <v>277</v>
      </c>
      <c r="C134" s="65">
        <v>937</v>
      </c>
      <c r="D134" s="64" t="s">
        <v>359</v>
      </c>
      <c r="E134" s="65">
        <v>2022</v>
      </c>
      <c r="F134" s="65" t="s">
        <v>2875</v>
      </c>
      <c r="G134" s="65" t="s">
        <v>2513</v>
      </c>
      <c r="H134" s="66">
        <v>29.5</v>
      </c>
    </row>
    <row r="135" spans="1:8" ht="30" x14ac:dyDescent="0.25">
      <c r="A135" s="65">
        <v>3</v>
      </c>
      <c r="B135" s="64" t="s">
        <v>277</v>
      </c>
      <c r="C135" s="65">
        <v>948</v>
      </c>
      <c r="D135" s="64" t="s">
        <v>361</v>
      </c>
      <c r="E135" s="65">
        <v>2022</v>
      </c>
      <c r="F135" s="65" t="s">
        <v>2875</v>
      </c>
      <c r="G135" s="65" t="s">
        <v>929</v>
      </c>
      <c r="H135" s="66">
        <v>30</v>
      </c>
    </row>
    <row r="136" spans="1:8" ht="30" x14ac:dyDescent="0.25">
      <c r="A136" s="65">
        <v>3</v>
      </c>
      <c r="B136" s="64" t="s">
        <v>277</v>
      </c>
      <c r="C136" s="65">
        <v>948</v>
      </c>
      <c r="D136" s="64" t="s">
        <v>361</v>
      </c>
      <c r="E136" s="65">
        <v>2022</v>
      </c>
      <c r="F136" s="65" t="s">
        <v>2875</v>
      </c>
      <c r="G136" s="65" t="s">
        <v>2513</v>
      </c>
      <c r="H136" s="66">
        <v>3</v>
      </c>
    </row>
    <row r="137" spans="1:8" ht="30" x14ac:dyDescent="0.25">
      <c r="A137" s="65">
        <v>3</v>
      </c>
      <c r="B137" s="64" t="s">
        <v>277</v>
      </c>
      <c r="C137" s="65">
        <v>942</v>
      </c>
      <c r="D137" s="64" t="s">
        <v>375</v>
      </c>
      <c r="E137" s="65">
        <v>2022</v>
      </c>
      <c r="F137" s="65" t="s">
        <v>2875</v>
      </c>
      <c r="G137" s="65" t="s">
        <v>929</v>
      </c>
      <c r="H137" s="66">
        <v>38</v>
      </c>
    </row>
    <row r="138" spans="1:8" ht="30" x14ac:dyDescent="0.25">
      <c r="A138" s="65">
        <v>3</v>
      </c>
      <c r="B138" s="64" t="s">
        <v>277</v>
      </c>
      <c r="C138" s="65">
        <v>942</v>
      </c>
      <c r="D138" s="64" t="s">
        <v>375</v>
      </c>
      <c r="E138" s="65">
        <v>2022</v>
      </c>
      <c r="F138" s="65" t="s">
        <v>2875</v>
      </c>
      <c r="G138" s="65" t="s">
        <v>2513</v>
      </c>
      <c r="H138" s="66">
        <v>9.5</v>
      </c>
    </row>
    <row r="139" spans="1:8" x14ac:dyDescent="0.25">
      <c r="A139" s="65">
        <v>13</v>
      </c>
      <c r="B139" s="64" t="s">
        <v>484</v>
      </c>
      <c r="C139" s="65">
        <v>190</v>
      </c>
      <c r="D139" s="64" t="s">
        <v>486</v>
      </c>
      <c r="E139" s="65">
        <v>2022</v>
      </c>
      <c r="F139" s="65" t="s">
        <v>2875</v>
      </c>
      <c r="G139" s="65" t="s">
        <v>929</v>
      </c>
      <c r="H139" s="66">
        <v>4</v>
      </c>
    </row>
    <row r="140" spans="1:8" x14ac:dyDescent="0.25">
      <c r="A140" s="65">
        <v>13</v>
      </c>
      <c r="B140" s="64" t="s">
        <v>484</v>
      </c>
      <c r="C140" s="65">
        <v>226</v>
      </c>
      <c r="D140" s="64" t="s">
        <v>488</v>
      </c>
      <c r="E140" s="65">
        <v>2022</v>
      </c>
      <c r="F140" s="65" t="s">
        <v>2875</v>
      </c>
      <c r="G140" s="65" t="s">
        <v>2513</v>
      </c>
      <c r="H140" s="66">
        <v>13</v>
      </c>
    </row>
    <row r="141" spans="1:8" x14ac:dyDescent="0.25">
      <c r="A141" s="65">
        <v>13</v>
      </c>
      <c r="B141" s="64" t="s">
        <v>484</v>
      </c>
      <c r="C141" s="65">
        <v>151</v>
      </c>
      <c r="D141" s="64" t="s">
        <v>490</v>
      </c>
      <c r="E141" s="65">
        <v>2022</v>
      </c>
      <c r="F141" s="65" t="s">
        <v>2875</v>
      </c>
      <c r="G141" s="65" t="s">
        <v>929</v>
      </c>
      <c r="H141" s="66">
        <v>115</v>
      </c>
    </row>
    <row r="142" spans="1:8" x14ac:dyDescent="0.25">
      <c r="A142" s="65">
        <v>13</v>
      </c>
      <c r="B142" s="64" t="s">
        <v>484</v>
      </c>
      <c r="C142" s="65">
        <v>151</v>
      </c>
      <c r="D142" s="64" t="s">
        <v>490</v>
      </c>
      <c r="E142" s="65">
        <v>2022</v>
      </c>
      <c r="F142" s="65" t="s">
        <v>2875</v>
      </c>
      <c r="G142" s="65" t="s">
        <v>2513</v>
      </c>
      <c r="H142" s="66">
        <v>54</v>
      </c>
    </row>
    <row r="143" spans="1:8" ht="30" x14ac:dyDescent="0.25">
      <c r="A143" s="65">
        <v>13</v>
      </c>
      <c r="B143" s="64" t="s">
        <v>484</v>
      </c>
      <c r="C143" s="65">
        <v>162</v>
      </c>
      <c r="D143" s="64" t="s">
        <v>492</v>
      </c>
      <c r="E143" s="65">
        <v>2022</v>
      </c>
      <c r="F143" s="65" t="s">
        <v>2875</v>
      </c>
      <c r="G143" s="65" t="s">
        <v>2513</v>
      </c>
      <c r="H143" s="66">
        <v>1</v>
      </c>
    </row>
    <row r="144" spans="1:8" ht="30" x14ac:dyDescent="0.25">
      <c r="A144" s="65">
        <v>13</v>
      </c>
      <c r="B144" s="64" t="s">
        <v>484</v>
      </c>
      <c r="C144" s="65">
        <v>122</v>
      </c>
      <c r="D144" s="64" t="s">
        <v>494</v>
      </c>
      <c r="E144" s="65">
        <v>2022</v>
      </c>
      <c r="F144" s="65" t="s">
        <v>2875</v>
      </c>
      <c r="G144" s="65" t="s">
        <v>929</v>
      </c>
      <c r="H144" s="66">
        <v>67</v>
      </c>
    </row>
    <row r="145" spans="1:8" ht="30" x14ac:dyDescent="0.25">
      <c r="A145" s="65">
        <v>13</v>
      </c>
      <c r="B145" s="64" t="s">
        <v>484</v>
      </c>
      <c r="C145" s="65">
        <v>122</v>
      </c>
      <c r="D145" s="64" t="s">
        <v>494</v>
      </c>
      <c r="E145" s="65">
        <v>2022</v>
      </c>
      <c r="F145" s="65" t="s">
        <v>2875</v>
      </c>
      <c r="G145" s="65" t="s">
        <v>2513</v>
      </c>
      <c r="H145" s="66">
        <v>3</v>
      </c>
    </row>
    <row r="146" spans="1:8" x14ac:dyDescent="0.25">
      <c r="A146" s="65">
        <v>13</v>
      </c>
      <c r="B146" s="64" t="s">
        <v>484</v>
      </c>
      <c r="C146" s="65">
        <v>161</v>
      </c>
      <c r="D146" s="64" t="s">
        <v>496</v>
      </c>
      <c r="E146" s="65">
        <v>2022</v>
      </c>
      <c r="F146" s="65" t="s">
        <v>2875</v>
      </c>
      <c r="G146" s="65" t="s">
        <v>929</v>
      </c>
      <c r="H146" s="66">
        <v>905</v>
      </c>
    </row>
    <row r="147" spans="1:8" x14ac:dyDescent="0.25">
      <c r="A147" s="65">
        <v>13</v>
      </c>
      <c r="B147" s="64" t="s">
        <v>484</v>
      </c>
      <c r="C147" s="65">
        <v>161</v>
      </c>
      <c r="D147" s="64" t="s">
        <v>496</v>
      </c>
      <c r="E147" s="65">
        <v>2022</v>
      </c>
      <c r="F147" s="65" t="s">
        <v>2875</v>
      </c>
      <c r="G147" s="65" t="s">
        <v>2513</v>
      </c>
      <c r="H147" s="66">
        <v>56</v>
      </c>
    </row>
    <row r="148" spans="1:8" ht="30" x14ac:dyDescent="0.25">
      <c r="A148" s="65">
        <v>13</v>
      </c>
      <c r="B148" s="64" t="s">
        <v>484</v>
      </c>
      <c r="C148" s="65">
        <v>152</v>
      </c>
      <c r="D148" s="64" t="s">
        <v>498</v>
      </c>
      <c r="E148" s="65">
        <v>2022</v>
      </c>
      <c r="F148" s="65" t="s">
        <v>2875</v>
      </c>
      <c r="G148" s="65" t="s">
        <v>929</v>
      </c>
      <c r="H148" s="66">
        <v>32.200000000000003</v>
      </c>
    </row>
    <row r="149" spans="1:8" ht="30" x14ac:dyDescent="0.25">
      <c r="A149" s="65">
        <v>13</v>
      </c>
      <c r="B149" s="64" t="s">
        <v>484</v>
      </c>
      <c r="C149" s="65">
        <v>152</v>
      </c>
      <c r="D149" s="64" t="s">
        <v>498</v>
      </c>
      <c r="E149" s="65">
        <v>2022</v>
      </c>
      <c r="F149" s="65" t="s">
        <v>2875</v>
      </c>
      <c r="G149" s="65" t="s">
        <v>2513</v>
      </c>
      <c r="H149" s="66">
        <v>91.8</v>
      </c>
    </row>
    <row r="150" spans="1:8" ht="30" x14ac:dyDescent="0.25">
      <c r="A150" s="65">
        <v>5</v>
      </c>
      <c r="B150" s="64" t="s">
        <v>529</v>
      </c>
      <c r="C150" s="65">
        <v>188</v>
      </c>
      <c r="D150" s="64" t="s">
        <v>531</v>
      </c>
      <c r="E150" s="65">
        <v>2022</v>
      </c>
      <c r="F150" s="65" t="s">
        <v>2875</v>
      </c>
      <c r="G150" s="65" t="s">
        <v>929</v>
      </c>
      <c r="H150" s="66">
        <v>5</v>
      </c>
    </row>
    <row r="151" spans="1:8" ht="30" x14ac:dyDescent="0.25">
      <c r="A151" s="65">
        <v>5</v>
      </c>
      <c r="B151" s="64" t="s">
        <v>529</v>
      </c>
      <c r="C151" s="65">
        <v>200</v>
      </c>
      <c r="D151" s="64" t="s">
        <v>533</v>
      </c>
      <c r="E151" s="65">
        <v>2022</v>
      </c>
      <c r="F151" s="65" t="s">
        <v>2875</v>
      </c>
      <c r="G151" s="65" t="s">
        <v>929</v>
      </c>
      <c r="H151" s="66">
        <v>15</v>
      </c>
    </row>
    <row r="152" spans="1:8" ht="30" x14ac:dyDescent="0.25">
      <c r="A152" s="65">
        <v>5</v>
      </c>
      <c r="B152" s="64" t="s">
        <v>529</v>
      </c>
      <c r="C152" s="65">
        <v>751</v>
      </c>
      <c r="D152" s="64" t="s">
        <v>537</v>
      </c>
      <c r="E152" s="65">
        <v>2022</v>
      </c>
      <c r="F152" s="65" t="s">
        <v>2875</v>
      </c>
      <c r="G152" s="65" t="s">
        <v>929</v>
      </c>
      <c r="H152" s="66">
        <v>8.3699999999999992</v>
      </c>
    </row>
    <row r="153" spans="1:8" ht="30" x14ac:dyDescent="0.25">
      <c r="A153" s="65">
        <v>5</v>
      </c>
      <c r="B153" s="64" t="s">
        <v>529</v>
      </c>
      <c r="C153" s="65">
        <v>751</v>
      </c>
      <c r="D153" s="64" t="s">
        <v>537</v>
      </c>
      <c r="E153" s="65">
        <v>2022</v>
      </c>
      <c r="F153" s="65" t="s">
        <v>2875</v>
      </c>
      <c r="G153" s="65" t="s">
        <v>2513</v>
      </c>
      <c r="H153" s="66">
        <v>2.63</v>
      </c>
    </row>
    <row r="154" spans="1:8" ht="30" x14ac:dyDescent="0.25">
      <c r="A154" s="65">
        <v>5</v>
      </c>
      <c r="B154" s="64" t="s">
        <v>529</v>
      </c>
      <c r="C154" s="65">
        <v>601</v>
      </c>
      <c r="D154" s="64" t="s">
        <v>539</v>
      </c>
      <c r="E154" s="65">
        <v>2022</v>
      </c>
      <c r="F154" s="65" t="s">
        <v>2875</v>
      </c>
      <c r="G154" s="65" t="s">
        <v>929</v>
      </c>
      <c r="H154" s="66">
        <v>1571.5</v>
      </c>
    </row>
    <row r="155" spans="1:8" ht="30" x14ac:dyDescent="0.25">
      <c r="A155" s="65">
        <v>5</v>
      </c>
      <c r="B155" s="64" t="s">
        <v>529</v>
      </c>
      <c r="C155" s="65">
        <v>601</v>
      </c>
      <c r="D155" s="64" t="s">
        <v>539</v>
      </c>
      <c r="E155" s="65">
        <v>2022</v>
      </c>
      <c r="F155" s="65" t="s">
        <v>2875</v>
      </c>
      <c r="G155" s="65" t="s">
        <v>2513</v>
      </c>
      <c r="H155" s="66">
        <v>2228</v>
      </c>
    </row>
    <row r="156" spans="1:8" ht="30" x14ac:dyDescent="0.25">
      <c r="A156" s="65">
        <v>5</v>
      </c>
      <c r="B156" s="64" t="s">
        <v>529</v>
      </c>
      <c r="C156" s="65">
        <v>223</v>
      </c>
      <c r="D156" s="64" t="s">
        <v>541</v>
      </c>
      <c r="E156" s="65">
        <v>2022</v>
      </c>
      <c r="F156" s="65" t="s">
        <v>2875</v>
      </c>
      <c r="G156" s="65" t="s">
        <v>2513</v>
      </c>
      <c r="H156" s="66">
        <v>276</v>
      </c>
    </row>
    <row r="157" spans="1:8" ht="30" x14ac:dyDescent="0.25">
      <c r="A157" s="65">
        <v>5</v>
      </c>
      <c r="B157" s="64" t="s">
        <v>529</v>
      </c>
      <c r="C157" s="65">
        <v>602</v>
      </c>
      <c r="D157" s="64" t="s">
        <v>543</v>
      </c>
      <c r="E157" s="65">
        <v>2022</v>
      </c>
      <c r="F157" s="65" t="s">
        <v>2875</v>
      </c>
      <c r="G157" s="65" t="s">
        <v>929</v>
      </c>
      <c r="H157" s="66">
        <v>263.02</v>
      </c>
    </row>
    <row r="158" spans="1:8" ht="30" x14ac:dyDescent="0.25">
      <c r="A158" s="65">
        <v>5</v>
      </c>
      <c r="B158" s="64" t="s">
        <v>529</v>
      </c>
      <c r="C158" s="65">
        <v>602</v>
      </c>
      <c r="D158" s="64" t="s">
        <v>543</v>
      </c>
      <c r="E158" s="65">
        <v>2022</v>
      </c>
      <c r="F158" s="65" t="s">
        <v>2875</v>
      </c>
      <c r="G158" s="65" t="s">
        <v>2513</v>
      </c>
      <c r="H158" s="66">
        <v>272.98</v>
      </c>
    </row>
    <row r="159" spans="1:8" ht="45" x14ac:dyDescent="0.25">
      <c r="A159" s="65">
        <v>5</v>
      </c>
      <c r="B159" s="64" t="s">
        <v>529</v>
      </c>
      <c r="C159" s="65">
        <v>720</v>
      </c>
      <c r="D159" s="64" t="s">
        <v>545</v>
      </c>
      <c r="E159" s="65">
        <v>2022</v>
      </c>
      <c r="F159" s="65" t="s">
        <v>2875</v>
      </c>
      <c r="G159" s="65" t="s">
        <v>929</v>
      </c>
      <c r="H159" s="66">
        <v>482.5</v>
      </c>
    </row>
    <row r="160" spans="1:8" ht="45" x14ac:dyDescent="0.25">
      <c r="A160" s="65">
        <v>5</v>
      </c>
      <c r="B160" s="64" t="s">
        <v>529</v>
      </c>
      <c r="C160" s="65">
        <v>720</v>
      </c>
      <c r="D160" s="64" t="s">
        <v>545</v>
      </c>
      <c r="E160" s="65">
        <v>2022</v>
      </c>
      <c r="F160" s="65" t="s">
        <v>2875</v>
      </c>
      <c r="G160" s="65" t="s">
        <v>2513</v>
      </c>
      <c r="H160" s="66">
        <v>31.75</v>
      </c>
    </row>
    <row r="161" spans="1:8" ht="30" x14ac:dyDescent="0.25">
      <c r="A161" s="65">
        <v>5</v>
      </c>
      <c r="B161" s="64" t="s">
        <v>529</v>
      </c>
      <c r="C161" s="65">
        <v>792</v>
      </c>
      <c r="D161" s="64" t="s">
        <v>549</v>
      </c>
      <c r="E161" s="65">
        <v>2022</v>
      </c>
      <c r="F161" s="65" t="s">
        <v>2875</v>
      </c>
      <c r="G161" s="65" t="s">
        <v>929</v>
      </c>
      <c r="H161" s="66">
        <v>4260</v>
      </c>
    </row>
    <row r="162" spans="1:8" ht="30" x14ac:dyDescent="0.25">
      <c r="A162" s="65">
        <v>5</v>
      </c>
      <c r="B162" s="64" t="s">
        <v>529</v>
      </c>
      <c r="C162" s="65">
        <v>792</v>
      </c>
      <c r="D162" s="64" t="s">
        <v>549</v>
      </c>
      <c r="E162" s="65">
        <v>2022</v>
      </c>
      <c r="F162" s="65" t="s">
        <v>2875</v>
      </c>
      <c r="G162" s="65" t="s">
        <v>2513</v>
      </c>
      <c r="H162" s="66">
        <v>613</v>
      </c>
    </row>
    <row r="163" spans="1:8" ht="30" x14ac:dyDescent="0.25">
      <c r="A163" s="65">
        <v>5</v>
      </c>
      <c r="B163" s="64" t="s">
        <v>529</v>
      </c>
      <c r="C163" s="65">
        <v>793</v>
      </c>
      <c r="D163" s="64" t="s">
        <v>551</v>
      </c>
      <c r="E163" s="65">
        <v>2022</v>
      </c>
      <c r="F163" s="65" t="s">
        <v>2875</v>
      </c>
      <c r="G163" s="65" t="s">
        <v>929</v>
      </c>
      <c r="H163" s="66">
        <v>106</v>
      </c>
    </row>
    <row r="164" spans="1:8" ht="30" x14ac:dyDescent="0.25">
      <c r="A164" s="65">
        <v>5</v>
      </c>
      <c r="B164" s="64" t="s">
        <v>529</v>
      </c>
      <c r="C164" s="65">
        <v>793</v>
      </c>
      <c r="D164" s="64" t="s">
        <v>551</v>
      </c>
      <c r="E164" s="65">
        <v>2022</v>
      </c>
      <c r="F164" s="65" t="s">
        <v>2875</v>
      </c>
      <c r="G164" s="65" t="s">
        <v>2513</v>
      </c>
      <c r="H164" s="66">
        <v>603</v>
      </c>
    </row>
    <row r="165" spans="1:8" ht="30" x14ac:dyDescent="0.25">
      <c r="A165" s="65">
        <v>5</v>
      </c>
      <c r="B165" s="64" t="s">
        <v>529</v>
      </c>
      <c r="C165" s="65">
        <v>794</v>
      </c>
      <c r="D165" s="64" t="s">
        <v>553</v>
      </c>
      <c r="E165" s="65">
        <v>2022</v>
      </c>
      <c r="F165" s="65" t="s">
        <v>2875</v>
      </c>
      <c r="G165" s="65" t="s">
        <v>929</v>
      </c>
      <c r="H165" s="66">
        <v>886.5</v>
      </c>
    </row>
    <row r="166" spans="1:8" ht="30" x14ac:dyDescent="0.25">
      <c r="A166" s="65">
        <v>5</v>
      </c>
      <c r="B166" s="64" t="s">
        <v>529</v>
      </c>
      <c r="C166" s="65">
        <v>262</v>
      </c>
      <c r="D166" s="64" t="s">
        <v>555</v>
      </c>
      <c r="E166" s="65">
        <v>2022</v>
      </c>
      <c r="F166" s="65" t="s">
        <v>2875</v>
      </c>
      <c r="G166" s="65" t="s">
        <v>929</v>
      </c>
      <c r="H166" s="66">
        <v>82.76</v>
      </c>
    </row>
    <row r="167" spans="1:8" ht="30" x14ac:dyDescent="0.25">
      <c r="A167" s="65">
        <v>5</v>
      </c>
      <c r="B167" s="64" t="s">
        <v>529</v>
      </c>
      <c r="C167" s="65">
        <v>262</v>
      </c>
      <c r="D167" s="64" t="s">
        <v>555</v>
      </c>
      <c r="E167" s="65">
        <v>2022</v>
      </c>
      <c r="F167" s="65" t="s">
        <v>2875</v>
      </c>
      <c r="G167" s="65" t="s">
        <v>2513</v>
      </c>
      <c r="H167" s="66">
        <v>882.26</v>
      </c>
    </row>
    <row r="168" spans="1:8" ht="30" x14ac:dyDescent="0.25">
      <c r="A168" s="65">
        <v>5</v>
      </c>
      <c r="B168" s="64" t="s">
        <v>529</v>
      </c>
      <c r="C168" s="65">
        <v>203</v>
      </c>
      <c r="D168" s="64" t="s">
        <v>557</v>
      </c>
      <c r="E168" s="65">
        <v>2022</v>
      </c>
      <c r="F168" s="65" t="s">
        <v>2875</v>
      </c>
      <c r="G168" s="65" t="s">
        <v>929</v>
      </c>
      <c r="H168" s="66">
        <v>58.8</v>
      </c>
    </row>
    <row r="169" spans="1:8" ht="30" x14ac:dyDescent="0.25">
      <c r="A169" s="65">
        <v>5</v>
      </c>
      <c r="B169" s="64" t="s">
        <v>529</v>
      </c>
      <c r="C169" s="65">
        <v>203</v>
      </c>
      <c r="D169" s="64" t="s">
        <v>557</v>
      </c>
      <c r="E169" s="65">
        <v>2022</v>
      </c>
      <c r="F169" s="65" t="s">
        <v>2875</v>
      </c>
      <c r="G169" s="65" t="s">
        <v>2513</v>
      </c>
      <c r="H169" s="66">
        <v>193.2</v>
      </c>
    </row>
    <row r="170" spans="1:8" ht="30" x14ac:dyDescent="0.25">
      <c r="A170" s="65">
        <v>5</v>
      </c>
      <c r="B170" s="64" t="s">
        <v>529</v>
      </c>
      <c r="C170" s="65">
        <v>765</v>
      </c>
      <c r="D170" s="64" t="s">
        <v>559</v>
      </c>
      <c r="E170" s="65">
        <v>2022</v>
      </c>
      <c r="F170" s="65" t="s">
        <v>2875</v>
      </c>
      <c r="G170" s="65" t="s">
        <v>929</v>
      </c>
      <c r="H170" s="66">
        <v>663</v>
      </c>
    </row>
    <row r="171" spans="1:8" ht="30" x14ac:dyDescent="0.25">
      <c r="A171" s="65">
        <v>5</v>
      </c>
      <c r="B171" s="64" t="s">
        <v>529</v>
      </c>
      <c r="C171" s="65">
        <v>765</v>
      </c>
      <c r="D171" s="64" t="s">
        <v>559</v>
      </c>
      <c r="E171" s="65">
        <v>2022</v>
      </c>
      <c r="F171" s="65" t="s">
        <v>2875</v>
      </c>
      <c r="G171" s="65" t="s">
        <v>2513</v>
      </c>
      <c r="H171" s="66">
        <v>1079.5</v>
      </c>
    </row>
    <row r="172" spans="1:8" ht="30" x14ac:dyDescent="0.25">
      <c r="A172" s="65">
        <v>5</v>
      </c>
      <c r="B172" s="64" t="s">
        <v>529</v>
      </c>
      <c r="C172" s="65">
        <v>606</v>
      </c>
      <c r="D172" s="64" t="s">
        <v>563</v>
      </c>
      <c r="E172" s="65">
        <v>2022</v>
      </c>
      <c r="F172" s="65" t="s">
        <v>2875</v>
      </c>
      <c r="G172" s="65" t="s">
        <v>929</v>
      </c>
      <c r="H172" s="66">
        <v>1.6</v>
      </c>
    </row>
    <row r="173" spans="1:8" ht="30" x14ac:dyDescent="0.25">
      <c r="A173" s="65">
        <v>5</v>
      </c>
      <c r="B173" s="64" t="s">
        <v>529</v>
      </c>
      <c r="C173" s="65">
        <v>606</v>
      </c>
      <c r="D173" s="64" t="s">
        <v>563</v>
      </c>
      <c r="E173" s="65">
        <v>2022</v>
      </c>
      <c r="F173" s="65" t="s">
        <v>2875</v>
      </c>
      <c r="G173" s="65" t="s">
        <v>2513</v>
      </c>
      <c r="H173" s="66">
        <v>8.4</v>
      </c>
    </row>
    <row r="174" spans="1:8" ht="30" x14ac:dyDescent="0.25">
      <c r="A174" s="65">
        <v>5</v>
      </c>
      <c r="B174" s="64" t="s">
        <v>529</v>
      </c>
      <c r="C174" s="65">
        <v>702</v>
      </c>
      <c r="D174" s="64" t="s">
        <v>565</v>
      </c>
      <c r="E174" s="65">
        <v>2022</v>
      </c>
      <c r="F174" s="65" t="s">
        <v>2875</v>
      </c>
      <c r="G174" s="65" t="s">
        <v>929</v>
      </c>
      <c r="H174" s="66">
        <v>62.6</v>
      </c>
    </row>
    <row r="175" spans="1:8" ht="30" x14ac:dyDescent="0.25">
      <c r="A175" s="65">
        <v>5</v>
      </c>
      <c r="B175" s="64" t="s">
        <v>529</v>
      </c>
      <c r="C175" s="65">
        <v>702</v>
      </c>
      <c r="D175" s="64" t="s">
        <v>565</v>
      </c>
      <c r="E175" s="65">
        <v>2022</v>
      </c>
      <c r="F175" s="65" t="s">
        <v>2875</v>
      </c>
      <c r="G175" s="65" t="s">
        <v>2513</v>
      </c>
      <c r="H175" s="66">
        <v>92.4</v>
      </c>
    </row>
    <row r="176" spans="1:8" ht="45" x14ac:dyDescent="0.25">
      <c r="A176" s="65">
        <v>5</v>
      </c>
      <c r="B176" s="64" t="s">
        <v>529</v>
      </c>
      <c r="C176" s="65">
        <v>263</v>
      </c>
      <c r="D176" s="64" t="s">
        <v>567</v>
      </c>
      <c r="E176" s="65">
        <v>2022</v>
      </c>
      <c r="F176" s="65" t="s">
        <v>2875</v>
      </c>
      <c r="G176" s="65" t="s">
        <v>2513</v>
      </c>
      <c r="H176" s="66">
        <v>26</v>
      </c>
    </row>
    <row r="177" spans="1:8" x14ac:dyDescent="0.25">
      <c r="A177" s="65">
        <v>23</v>
      </c>
      <c r="B177" s="64" t="s">
        <v>630</v>
      </c>
      <c r="C177" s="65">
        <v>195</v>
      </c>
      <c r="D177" s="64" t="s">
        <v>632</v>
      </c>
      <c r="E177" s="65">
        <v>2022</v>
      </c>
      <c r="F177" s="65" t="s">
        <v>2875</v>
      </c>
      <c r="G177" s="65" t="s">
        <v>929</v>
      </c>
      <c r="H177" s="66">
        <v>4</v>
      </c>
    </row>
    <row r="178" spans="1:8" ht="30" x14ac:dyDescent="0.25">
      <c r="A178" s="65">
        <v>23</v>
      </c>
      <c r="B178" s="64" t="s">
        <v>630</v>
      </c>
      <c r="C178" s="65">
        <v>181</v>
      </c>
      <c r="D178" s="64" t="s">
        <v>634</v>
      </c>
      <c r="E178" s="65">
        <v>2022</v>
      </c>
      <c r="F178" s="65" t="s">
        <v>2875</v>
      </c>
      <c r="G178" s="65" t="s">
        <v>929</v>
      </c>
      <c r="H178" s="66">
        <v>134.55000000000001</v>
      </c>
    </row>
    <row r="179" spans="1:8" ht="30" x14ac:dyDescent="0.25">
      <c r="A179" s="65">
        <v>23</v>
      </c>
      <c r="B179" s="64" t="s">
        <v>630</v>
      </c>
      <c r="C179" s="65">
        <v>181</v>
      </c>
      <c r="D179" s="64" t="s">
        <v>634</v>
      </c>
      <c r="E179" s="65">
        <v>2022</v>
      </c>
      <c r="F179" s="65" t="s">
        <v>2875</v>
      </c>
      <c r="G179" s="65" t="s">
        <v>2513</v>
      </c>
      <c r="H179" s="66">
        <v>73.45</v>
      </c>
    </row>
    <row r="180" spans="1:8" ht="45" x14ac:dyDescent="0.25">
      <c r="A180" s="65">
        <v>23</v>
      </c>
      <c r="B180" s="64" t="s">
        <v>630</v>
      </c>
      <c r="C180" s="65">
        <v>222</v>
      </c>
      <c r="D180" s="64" t="s">
        <v>636</v>
      </c>
      <c r="E180" s="65">
        <v>2022</v>
      </c>
      <c r="F180" s="65" t="s">
        <v>2875</v>
      </c>
      <c r="G180" s="65" t="s">
        <v>2513</v>
      </c>
      <c r="H180" s="66">
        <v>204</v>
      </c>
    </row>
    <row r="181" spans="1:8" ht="30" x14ac:dyDescent="0.25">
      <c r="A181" s="65">
        <v>23</v>
      </c>
      <c r="B181" s="64" t="s">
        <v>630</v>
      </c>
      <c r="C181" s="65">
        <v>182</v>
      </c>
      <c r="D181" s="64" t="s">
        <v>638</v>
      </c>
      <c r="E181" s="65">
        <v>2022</v>
      </c>
      <c r="F181" s="65" t="s">
        <v>2875</v>
      </c>
      <c r="G181" s="65" t="s">
        <v>929</v>
      </c>
      <c r="H181" s="66">
        <v>5</v>
      </c>
    </row>
    <row r="182" spans="1:8" ht="30" x14ac:dyDescent="0.25">
      <c r="A182" s="65">
        <v>23</v>
      </c>
      <c r="B182" s="64" t="s">
        <v>630</v>
      </c>
      <c r="C182" s="65">
        <v>182</v>
      </c>
      <c r="D182" s="64" t="s">
        <v>638</v>
      </c>
      <c r="E182" s="65">
        <v>2022</v>
      </c>
      <c r="F182" s="65" t="s">
        <v>2875</v>
      </c>
      <c r="G182" s="65" t="s">
        <v>2513</v>
      </c>
      <c r="H182" s="66">
        <v>865</v>
      </c>
    </row>
    <row r="183" spans="1:8" ht="30" x14ac:dyDescent="0.25">
      <c r="A183" s="65">
        <v>15</v>
      </c>
      <c r="B183" s="64" t="s">
        <v>639</v>
      </c>
      <c r="C183" s="65">
        <v>183</v>
      </c>
      <c r="D183" s="64" t="s">
        <v>641</v>
      </c>
      <c r="E183" s="65">
        <v>2022</v>
      </c>
      <c r="F183" s="65" t="s">
        <v>2875</v>
      </c>
      <c r="G183" s="65" t="s">
        <v>929</v>
      </c>
      <c r="H183" s="66">
        <v>5</v>
      </c>
    </row>
    <row r="184" spans="1:8" ht="45" x14ac:dyDescent="0.25">
      <c r="A184" s="65">
        <v>15</v>
      </c>
      <c r="B184" s="64" t="s">
        <v>639</v>
      </c>
      <c r="C184" s="65">
        <v>199</v>
      </c>
      <c r="D184" s="64" t="s">
        <v>645</v>
      </c>
      <c r="E184" s="65">
        <v>2022</v>
      </c>
      <c r="F184" s="65" t="s">
        <v>2875</v>
      </c>
      <c r="G184" s="65" t="s">
        <v>929</v>
      </c>
      <c r="H184" s="66">
        <v>443.5</v>
      </c>
    </row>
    <row r="185" spans="1:8" ht="45" x14ac:dyDescent="0.25">
      <c r="A185" s="65">
        <v>15</v>
      </c>
      <c r="B185" s="64" t="s">
        <v>639</v>
      </c>
      <c r="C185" s="65">
        <v>199</v>
      </c>
      <c r="D185" s="64" t="s">
        <v>645</v>
      </c>
      <c r="E185" s="65">
        <v>2022</v>
      </c>
      <c r="F185" s="65" t="s">
        <v>2875</v>
      </c>
      <c r="G185" s="65" t="s">
        <v>2513</v>
      </c>
      <c r="H185" s="66">
        <v>46.5</v>
      </c>
    </row>
    <row r="186" spans="1:8" ht="30" x14ac:dyDescent="0.25">
      <c r="A186" s="65">
        <v>15</v>
      </c>
      <c r="B186" s="64" t="s">
        <v>639</v>
      </c>
      <c r="C186" s="65">
        <v>440</v>
      </c>
      <c r="D186" s="64" t="s">
        <v>647</v>
      </c>
      <c r="E186" s="65">
        <v>2022</v>
      </c>
      <c r="F186" s="65" t="s">
        <v>2875</v>
      </c>
      <c r="G186" s="65" t="s">
        <v>929</v>
      </c>
      <c r="H186" s="66">
        <v>416.5</v>
      </c>
    </row>
    <row r="187" spans="1:8" ht="30" x14ac:dyDescent="0.25">
      <c r="A187" s="65">
        <v>15</v>
      </c>
      <c r="B187" s="64" t="s">
        <v>639</v>
      </c>
      <c r="C187" s="65">
        <v>440</v>
      </c>
      <c r="D187" s="64" t="s">
        <v>647</v>
      </c>
      <c r="E187" s="65">
        <v>2022</v>
      </c>
      <c r="F187" s="65" t="s">
        <v>2875</v>
      </c>
      <c r="G187" s="65" t="s">
        <v>2513</v>
      </c>
      <c r="H187" s="66">
        <v>564.5</v>
      </c>
    </row>
    <row r="188" spans="1:8" ht="30" x14ac:dyDescent="0.25">
      <c r="A188" s="65">
        <v>15</v>
      </c>
      <c r="B188" s="64" t="s">
        <v>639</v>
      </c>
      <c r="C188" s="65">
        <v>403</v>
      </c>
      <c r="D188" s="64" t="s">
        <v>649</v>
      </c>
      <c r="E188" s="65">
        <v>2022</v>
      </c>
      <c r="F188" s="65" t="s">
        <v>2875</v>
      </c>
      <c r="G188" s="65" t="s">
        <v>2513</v>
      </c>
      <c r="H188" s="66">
        <v>496</v>
      </c>
    </row>
    <row r="189" spans="1:8" ht="30" x14ac:dyDescent="0.25">
      <c r="A189" s="65">
        <v>15</v>
      </c>
      <c r="B189" s="64" t="s">
        <v>639</v>
      </c>
      <c r="C189" s="65">
        <v>423</v>
      </c>
      <c r="D189" s="64" t="s">
        <v>651</v>
      </c>
      <c r="E189" s="65">
        <v>2022</v>
      </c>
      <c r="F189" s="65" t="s">
        <v>2875</v>
      </c>
      <c r="G189" s="65" t="s">
        <v>929</v>
      </c>
      <c r="H189" s="66">
        <v>33</v>
      </c>
    </row>
    <row r="190" spans="1:8" ht="30" x14ac:dyDescent="0.25">
      <c r="A190" s="65">
        <v>15</v>
      </c>
      <c r="B190" s="64" t="s">
        <v>639</v>
      </c>
      <c r="C190" s="65">
        <v>423</v>
      </c>
      <c r="D190" s="64" t="s">
        <v>651</v>
      </c>
      <c r="E190" s="65">
        <v>2022</v>
      </c>
      <c r="F190" s="65" t="s">
        <v>2875</v>
      </c>
      <c r="G190" s="65" t="s">
        <v>2513</v>
      </c>
      <c r="H190" s="66">
        <v>19</v>
      </c>
    </row>
    <row r="191" spans="1:8" ht="30" x14ac:dyDescent="0.25">
      <c r="A191" s="65">
        <v>15</v>
      </c>
      <c r="B191" s="64" t="s">
        <v>639</v>
      </c>
      <c r="C191" s="65">
        <v>402</v>
      </c>
      <c r="D191" s="64" t="s">
        <v>653</v>
      </c>
      <c r="E191" s="65">
        <v>2022</v>
      </c>
      <c r="F191" s="65" t="s">
        <v>2875</v>
      </c>
      <c r="G191" s="65" t="s">
        <v>929</v>
      </c>
      <c r="H191" s="66">
        <v>138.5</v>
      </c>
    </row>
    <row r="192" spans="1:8" ht="30" x14ac:dyDescent="0.25">
      <c r="A192" s="65">
        <v>15</v>
      </c>
      <c r="B192" s="64" t="s">
        <v>639</v>
      </c>
      <c r="C192" s="65">
        <v>402</v>
      </c>
      <c r="D192" s="64" t="s">
        <v>653</v>
      </c>
      <c r="E192" s="65">
        <v>2022</v>
      </c>
      <c r="F192" s="65" t="s">
        <v>2875</v>
      </c>
      <c r="G192" s="65" t="s">
        <v>2513</v>
      </c>
      <c r="H192" s="66">
        <v>31</v>
      </c>
    </row>
    <row r="193" spans="1:8" ht="30" x14ac:dyDescent="0.25">
      <c r="A193" s="65">
        <v>6</v>
      </c>
      <c r="B193" s="64" t="s">
        <v>668</v>
      </c>
      <c r="C193" s="65">
        <v>187</v>
      </c>
      <c r="D193" s="64" t="s">
        <v>670</v>
      </c>
      <c r="E193" s="65">
        <v>2022</v>
      </c>
      <c r="F193" s="65" t="s">
        <v>2875</v>
      </c>
      <c r="G193" s="65" t="s">
        <v>929</v>
      </c>
      <c r="H193" s="66">
        <v>6</v>
      </c>
    </row>
    <row r="194" spans="1:8" ht="30" x14ac:dyDescent="0.25">
      <c r="A194" s="65">
        <v>6</v>
      </c>
      <c r="B194" s="64" t="s">
        <v>668</v>
      </c>
      <c r="C194" s="65">
        <v>187</v>
      </c>
      <c r="D194" s="64" t="s">
        <v>670</v>
      </c>
      <c r="E194" s="65">
        <v>2022</v>
      </c>
      <c r="F194" s="65" t="s">
        <v>2875</v>
      </c>
      <c r="G194" s="65" t="s">
        <v>2513</v>
      </c>
      <c r="H194" s="66">
        <v>3</v>
      </c>
    </row>
    <row r="195" spans="1:8" ht="30" x14ac:dyDescent="0.25">
      <c r="A195" s="65">
        <v>6</v>
      </c>
      <c r="B195" s="64" t="s">
        <v>668</v>
      </c>
      <c r="C195" s="65">
        <v>957</v>
      </c>
      <c r="D195" s="64" t="s">
        <v>672</v>
      </c>
      <c r="E195" s="65">
        <v>2022</v>
      </c>
      <c r="F195" s="65" t="s">
        <v>2875</v>
      </c>
      <c r="G195" s="65" t="s">
        <v>929</v>
      </c>
      <c r="H195" s="66">
        <v>7</v>
      </c>
    </row>
    <row r="196" spans="1:8" ht="30" x14ac:dyDescent="0.25">
      <c r="A196" s="65">
        <v>6</v>
      </c>
      <c r="B196" s="64" t="s">
        <v>668</v>
      </c>
      <c r="C196" s="65">
        <v>999</v>
      </c>
      <c r="D196" s="64" t="s">
        <v>674</v>
      </c>
      <c r="E196" s="65">
        <v>2022</v>
      </c>
      <c r="F196" s="65" t="s">
        <v>2875</v>
      </c>
      <c r="G196" s="65" t="s">
        <v>2513</v>
      </c>
      <c r="H196" s="66">
        <v>1566</v>
      </c>
    </row>
    <row r="197" spans="1:8" ht="30" x14ac:dyDescent="0.25">
      <c r="A197" s="65">
        <v>6</v>
      </c>
      <c r="B197" s="64" t="s">
        <v>668</v>
      </c>
      <c r="C197" s="65">
        <v>799</v>
      </c>
      <c r="D197" s="64" t="s">
        <v>680</v>
      </c>
      <c r="E197" s="65">
        <v>2022</v>
      </c>
      <c r="F197" s="65" t="s">
        <v>2875</v>
      </c>
      <c r="G197" s="65" t="s">
        <v>929</v>
      </c>
      <c r="H197" s="66">
        <v>12442</v>
      </c>
    </row>
    <row r="198" spans="1:8" ht="30" x14ac:dyDescent="0.25">
      <c r="A198" s="65">
        <v>6</v>
      </c>
      <c r="B198" s="64" t="s">
        <v>668</v>
      </c>
      <c r="C198" s="65">
        <v>799</v>
      </c>
      <c r="D198" s="64" t="s">
        <v>680</v>
      </c>
      <c r="E198" s="65">
        <v>2022</v>
      </c>
      <c r="F198" s="65" t="s">
        <v>2875</v>
      </c>
      <c r="G198" s="65" t="s">
        <v>2513</v>
      </c>
      <c r="H198" s="66">
        <v>233.5</v>
      </c>
    </row>
    <row r="199" spans="1:8" ht="30" x14ac:dyDescent="0.25">
      <c r="A199" s="65">
        <v>6</v>
      </c>
      <c r="B199" s="64" t="s">
        <v>668</v>
      </c>
      <c r="C199" s="65">
        <v>140</v>
      </c>
      <c r="D199" s="64" t="s">
        <v>682</v>
      </c>
      <c r="E199" s="65">
        <v>2022</v>
      </c>
      <c r="F199" s="65" t="s">
        <v>2875</v>
      </c>
      <c r="G199" s="65" t="s">
        <v>929</v>
      </c>
      <c r="H199" s="66">
        <v>80.5</v>
      </c>
    </row>
    <row r="200" spans="1:8" ht="30" x14ac:dyDescent="0.25">
      <c r="A200" s="65">
        <v>6</v>
      </c>
      <c r="B200" s="64" t="s">
        <v>668</v>
      </c>
      <c r="C200" s="65">
        <v>140</v>
      </c>
      <c r="D200" s="64" t="s">
        <v>682</v>
      </c>
      <c r="E200" s="65">
        <v>2022</v>
      </c>
      <c r="F200" s="65" t="s">
        <v>2875</v>
      </c>
      <c r="G200" s="65" t="s">
        <v>2513</v>
      </c>
      <c r="H200" s="66">
        <v>76.5</v>
      </c>
    </row>
    <row r="201" spans="1:8" ht="30" x14ac:dyDescent="0.25">
      <c r="A201" s="65">
        <v>6</v>
      </c>
      <c r="B201" s="64" t="s">
        <v>668</v>
      </c>
      <c r="C201" s="65">
        <v>127</v>
      </c>
      <c r="D201" s="64" t="s">
        <v>684</v>
      </c>
      <c r="E201" s="65">
        <v>2022</v>
      </c>
      <c r="F201" s="65" t="s">
        <v>2875</v>
      </c>
      <c r="G201" s="65" t="s">
        <v>929</v>
      </c>
      <c r="H201" s="66">
        <v>55.85</v>
      </c>
    </row>
    <row r="202" spans="1:8" ht="30" x14ac:dyDescent="0.25">
      <c r="A202" s="65">
        <v>6</v>
      </c>
      <c r="B202" s="64" t="s">
        <v>668</v>
      </c>
      <c r="C202" s="65">
        <v>127</v>
      </c>
      <c r="D202" s="64" t="s">
        <v>684</v>
      </c>
      <c r="E202" s="65">
        <v>2022</v>
      </c>
      <c r="F202" s="65" t="s">
        <v>2875</v>
      </c>
      <c r="G202" s="65" t="s">
        <v>2513</v>
      </c>
      <c r="H202" s="66">
        <v>136.15</v>
      </c>
    </row>
    <row r="203" spans="1:8" ht="30" x14ac:dyDescent="0.25">
      <c r="A203" s="65">
        <v>6</v>
      </c>
      <c r="B203" s="64" t="s">
        <v>668</v>
      </c>
      <c r="C203" s="65">
        <v>960</v>
      </c>
      <c r="D203" s="64" t="s">
        <v>686</v>
      </c>
      <c r="E203" s="65">
        <v>2022</v>
      </c>
      <c r="F203" s="65" t="s">
        <v>2875</v>
      </c>
      <c r="G203" s="65" t="s">
        <v>929</v>
      </c>
      <c r="H203" s="66">
        <v>29.25</v>
      </c>
    </row>
    <row r="204" spans="1:8" ht="30" x14ac:dyDescent="0.25">
      <c r="A204" s="65">
        <v>6</v>
      </c>
      <c r="B204" s="64" t="s">
        <v>668</v>
      </c>
      <c r="C204" s="65">
        <v>960</v>
      </c>
      <c r="D204" s="64" t="s">
        <v>686</v>
      </c>
      <c r="E204" s="65">
        <v>2022</v>
      </c>
      <c r="F204" s="65" t="s">
        <v>2875</v>
      </c>
      <c r="G204" s="65" t="s">
        <v>2513</v>
      </c>
      <c r="H204" s="66">
        <v>49.75</v>
      </c>
    </row>
    <row r="205" spans="1:8" ht="30" x14ac:dyDescent="0.25">
      <c r="A205" s="65">
        <v>6</v>
      </c>
      <c r="B205" s="64" t="s">
        <v>668</v>
      </c>
      <c r="C205" s="65">
        <v>778</v>
      </c>
      <c r="D205" s="64" t="s">
        <v>688</v>
      </c>
      <c r="E205" s="65">
        <v>2022</v>
      </c>
      <c r="F205" s="65" t="s">
        <v>2875</v>
      </c>
      <c r="G205" s="65" t="s">
        <v>929</v>
      </c>
      <c r="H205" s="66">
        <v>331</v>
      </c>
    </row>
    <row r="206" spans="1:8" ht="30" x14ac:dyDescent="0.25">
      <c r="A206" s="65">
        <v>6</v>
      </c>
      <c r="B206" s="64" t="s">
        <v>668</v>
      </c>
      <c r="C206" s="65">
        <v>778</v>
      </c>
      <c r="D206" s="64" t="s">
        <v>688</v>
      </c>
      <c r="E206" s="65">
        <v>2022</v>
      </c>
      <c r="F206" s="65" t="s">
        <v>2875</v>
      </c>
      <c r="G206" s="65" t="s">
        <v>2513</v>
      </c>
      <c r="H206" s="66">
        <v>4</v>
      </c>
    </row>
    <row r="207" spans="1:8" ht="30" x14ac:dyDescent="0.25">
      <c r="A207" s="65">
        <v>6</v>
      </c>
      <c r="B207" s="64" t="s">
        <v>668</v>
      </c>
      <c r="C207" s="65">
        <v>777</v>
      </c>
      <c r="D207" s="64" t="s">
        <v>690</v>
      </c>
      <c r="E207" s="65">
        <v>2022</v>
      </c>
      <c r="F207" s="65" t="s">
        <v>2875</v>
      </c>
      <c r="G207" s="65" t="s">
        <v>929</v>
      </c>
      <c r="H207" s="66">
        <v>2149.5</v>
      </c>
    </row>
    <row r="208" spans="1:8" ht="30" x14ac:dyDescent="0.25">
      <c r="A208" s="65">
        <v>6</v>
      </c>
      <c r="B208" s="64" t="s">
        <v>668</v>
      </c>
      <c r="C208" s="65">
        <v>777</v>
      </c>
      <c r="D208" s="64" t="s">
        <v>690</v>
      </c>
      <c r="E208" s="65">
        <v>2022</v>
      </c>
      <c r="F208" s="65" t="s">
        <v>2875</v>
      </c>
      <c r="G208" s="65" t="s">
        <v>2513</v>
      </c>
      <c r="H208" s="66">
        <v>22</v>
      </c>
    </row>
    <row r="209" spans="1:8" ht="30" x14ac:dyDescent="0.25">
      <c r="A209" s="65">
        <v>6</v>
      </c>
      <c r="B209" s="64" t="s">
        <v>668</v>
      </c>
      <c r="C209" s="65">
        <v>156</v>
      </c>
      <c r="D209" s="64" t="s">
        <v>692</v>
      </c>
      <c r="E209" s="65">
        <v>2022</v>
      </c>
      <c r="F209" s="65" t="s">
        <v>2875</v>
      </c>
      <c r="G209" s="65" t="s">
        <v>929</v>
      </c>
      <c r="H209" s="66">
        <v>2674</v>
      </c>
    </row>
    <row r="210" spans="1:8" ht="30" x14ac:dyDescent="0.25">
      <c r="A210" s="65">
        <v>6</v>
      </c>
      <c r="B210" s="64" t="s">
        <v>668</v>
      </c>
      <c r="C210" s="65">
        <v>156</v>
      </c>
      <c r="D210" s="64" t="s">
        <v>692</v>
      </c>
      <c r="E210" s="65">
        <v>2022</v>
      </c>
      <c r="F210" s="65" t="s">
        <v>2875</v>
      </c>
      <c r="G210" s="65" t="s">
        <v>2513</v>
      </c>
      <c r="H210" s="66">
        <v>397</v>
      </c>
    </row>
    <row r="211" spans="1:8" ht="30" x14ac:dyDescent="0.25">
      <c r="A211" s="65">
        <v>6</v>
      </c>
      <c r="B211" s="64" t="s">
        <v>668</v>
      </c>
      <c r="C211" s="65">
        <v>766</v>
      </c>
      <c r="D211" s="64" t="s">
        <v>694</v>
      </c>
      <c r="E211" s="65">
        <v>2022</v>
      </c>
      <c r="F211" s="65" t="s">
        <v>2875</v>
      </c>
      <c r="G211" s="65" t="s">
        <v>929</v>
      </c>
      <c r="H211" s="66">
        <v>13</v>
      </c>
    </row>
    <row r="212" spans="1:8" x14ac:dyDescent="0.25">
      <c r="A212" s="65">
        <v>9</v>
      </c>
      <c r="B212" s="64" t="s">
        <v>813</v>
      </c>
      <c r="C212" s="65">
        <v>186</v>
      </c>
      <c r="D212" s="64" t="s">
        <v>815</v>
      </c>
      <c r="E212" s="65">
        <v>2022</v>
      </c>
      <c r="F212" s="65" t="s">
        <v>2875</v>
      </c>
      <c r="G212" s="65" t="s">
        <v>2513</v>
      </c>
      <c r="H212" s="66">
        <v>6</v>
      </c>
    </row>
    <row r="213" spans="1:8" x14ac:dyDescent="0.25">
      <c r="A213" s="65">
        <v>9</v>
      </c>
      <c r="B213" s="64" t="s">
        <v>813</v>
      </c>
      <c r="C213" s="65">
        <v>841</v>
      </c>
      <c r="D213" s="64" t="s">
        <v>819</v>
      </c>
      <c r="E213" s="65">
        <v>2022</v>
      </c>
      <c r="F213" s="65" t="s">
        <v>2875</v>
      </c>
      <c r="G213" s="65" t="s">
        <v>2513</v>
      </c>
      <c r="H213" s="66">
        <v>37</v>
      </c>
    </row>
    <row r="214" spans="1:8" ht="30" x14ac:dyDescent="0.25">
      <c r="A214" s="65">
        <v>9</v>
      </c>
      <c r="B214" s="64" t="s">
        <v>813</v>
      </c>
      <c r="C214" s="65">
        <v>154</v>
      </c>
      <c r="D214" s="64" t="s">
        <v>821</v>
      </c>
      <c r="E214" s="65">
        <v>2022</v>
      </c>
      <c r="F214" s="65" t="s">
        <v>2875</v>
      </c>
      <c r="G214" s="65" t="s">
        <v>2513</v>
      </c>
      <c r="H214" s="66">
        <v>2222</v>
      </c>
    </row>
    <row r="215" spans="1:8" ht="30" x14ac:dyDescent="0.25">
      <c r="A215" s="65">
        <v>9</v>
      </c>
      <c r="B215" s="64" t="s">
        <v>813</v>
      </c>
      <c r="C215" s="65">
        <v>505</v>
      </c>
      <c r="D215" s="64" t="s">
        <v>826</v>
      </c>
      <c r="E215" s="65">
        <v>2022</v>
      </c>
      <c r="F215" s="65" t="s">
        <v>2875</v>
      </c>
      <c r="G215" s="65" t="s">
        <v>2513</v>
      </c>
      <c r="H215" s="66">
        <v>72</v>
      </c>
    </row>
    <row r="216" spans="1:8" ht="30" x14ac:dyDescent="0.25">
      <c r="A216" s="65">
        <v>9</v>
      </c>
      <c r="B216" s="64" t="s">
        <v>813</v>
      </c>
      <c r="C216" s="65">
        <v>501</v>
      </c>
      <c r="D216" s="64" t="s">
        <v>830</v>
      </c>
      <c r="E216" s="65">
        <v>2022</v>
      </c>
      <c r="F216" s="65" t="s">
        <v>2875</v>
      </c>
      <c r="G216" s="65" t="s">
        <v>2513</v>
      </c>
      <c r="H216" s="66">
        <v>7735</v>
      </c>
    </row>
    <row r="217" spans="1:8" ht="30" x14ac:dyDescent="0.25">
      <c r="A217" s="65">
        <v>9</v>
      </c>
      <c r="B217" s="64" t="s">
        <v>813</v>
      </c>
      <c r="C217" s="65">
        <v>506</v>
      </c>
      <c r="D217" s="64" t="s">
        <v>834</v>
      </c>
      <c r="E217" s="65">
        <v>2022</v>
      </c>
      <c r="F217" s="65" t="s">
        <v>2875</v>
      </c>
      <c r="G217" s="65" t="s">
        <v>2513</v>
      </c>
      <c r="H217" s="66">
        <v>25</v>
      </c>
    </row>
    <row r="218" spans="1:8" x14ac:dyDescent="0.25">
      <c r="A218" s="65">
        <v>9</v>
      </c>
      <c r="B218" s="64" t="s">
        <v>813</v>
      </c>
      <c r="C218" s="65">
        <v>407</v>
      </c>
      <c r="D218" s="64" t="s">
        <v>836</v>
      </c>
      <c r="E218" s="65">
        <v>2022</v>
      </c>
      <c r="F218" s="65" t="s">
        <v>2875</v>
      </c>
      <c r="G218" s="65" t="s">
        <v>2513</v>
      </c>
      <c r="H218" s="66">
        <v>260</v>
      </c>
    </row>
    <row r="219" spans="1:8" ht="30" x14ac:dyDescent="0.25">
      <c r="A219" s="65">
        <v>20</v>
      </c>
      <c r="B219" s="64" t="s">
        <v>865</v>
      </c>
      <c r="C219" s="65">
        <v>454</v>
      </c>
      <c r="D219" s="64" t="s">
        <v>867</v>
      </c>
      <c r="E219" s="65">
        <v>2022</v>
      </c>
      <c r="F219" s="65" t="s">
        <v>2875</v>
      </c>
      <c r="G219" s="65" t="s">
        <v>929</v>
      </c>
      <c r="H219" s="66">
        <v>5</v>
      </c>
    </row>
    <row r="220" spans="1:8" ht="30" x14ac:dyDescent="0.25">
      <c r="A220" s="65">
        <v>20</v>
      </c>
      <c r="B220" s="64" t="s">
        <v>865</v>
      </c>
      <c r="C220" s="65">
        <v>454</v>
      </c>
      <c r="D220" s="64" t="s">
        <v>867</v>
      </c>
      <c r="E220" s="65">
        <v>2022</v>
      </c>
      <c r="F220" s="65" t="s">
        <v>2875</v>
      </c>
      <c r="G220" s="65" t="s">
        <v>2513</v>
      </c>
      <c r="H220" s="66">
        <v>1</v>
      </c>
    </row>
    <row r="221" spans="1:8" ht="30" x14ac:dyDescent="0.25">
      <c r="A221" s="65">
        <v>20</v>
      </c>
      <c r="B221" s="64" t="s">
        <v>865</v>
      </c>
      <c r="C221" s="65">
        <v>912</v>
      </c>
      <c r="D221" s="64" t="s">
        <v>869</v>
      </c>
      <c r="E221" s="65">
        <v>2022</v>
      </c>
      <c r="F221" s="65" t="s">
        <v>2875</v>
      </c>
      <c r="G221" s="65" t="s">
        <v>929</v>
      </c>
      <c r="H221" s="66">
        <v>237</v>
      </c>
    </row>
    <row r="222" spans="1:8" ht="30" x14ac:dyDescent="0.25">
      <c r="A222" s="65">
        <v>20</v>
      </c>
      <c r="B222" s="64" t="s">
        <v>865</v>
      </c>
      <c r="C222" s="65">
        <v>912</v>
      </c>
      <c r="D222" s="64" t="s">
        <v>869</v>
      </c>
      <c r="E222" s="65">
        <v>2022</v>
      </c>
      <c r="F222" s="65" t="s">
        <v>2875</v>
      </c>
      <c r="G222" s="65" t="s">
        <v>2513</v>
      </c>
      <c r="H222" s="66">
        <v>1110</v>
      </c>
    </row>
    <row r="223" spans="1:8" ht="30" x14ac:dyDescent="0.25">
      <c r="A223" s="65">
        <v>20</v>
      </c>
      <c r="B223" s="64" t="s">
        <v>865</v>
      </c>
      <c r="C223" s="65">
        <v>913</v>
      </c>
      <c r="D223" s="64" t="s">
        <v>871</v>
      </c>
      <c r="E223" s="65">
        <v>2022</v>
      </c>
      <c r="F223" s="65" t="s">
        <v>2875</v>
      </c>
      <c r="G223" s="65" t="s">
        <v>929</v>
      </c>
      <c r="H223" s="66">
        <v>2</v>
      </c>
    </row>
    <row r="224" spans="1:8" ht="30" x14ac:dyDescent="0.25">
      <c r="A224" s="65">
        <v>20</v>
      </c>
      <c r="B224" s="64" t="s">
        <v>865</v>
      </c>
      <c r="C224" s="65">
        <v>123</v>
      </c>
      <c r="D224" s="64" t="s">
        <v>873</v>
      </c>
      <c r="E224" s="65">
        <v>2022</v>
      </c>
      <c r="F224" s="65" t="s">
        <v>2875</v>
      </c>
      <c r="G224" s="65" t="s">
        <v>929</v>
      </c>
      <c r="H224" s="66">
        <v>55.47</v>
      </c>
    </row>
    <row r="225" spans="1:8" ht="30" x14ac:dyDescent="0.25">
      <c r="A225" s="65">
        <v>20</v>
      </c>
      <c r="B225" s="64" t="s">
        <v>865</v>
      </c>
      <c r="C225" s="65">
        <v>123</v>
      </c>
      <c r="D225" s="64" t="s">
        <v>873</v>
      </c>
      <c r="E225" s="65">
        <v>2022</v>
      </c>
      <c r="F225" s="65" t="s">
        <v>2875</v>
      </c>
      <c r="G225" s="65" t="s">
        <v>2513</v>
      </c>
      <c r="H225" s="66">
        <v>307.02999999999997</v>
      </c>
    </row>
    <row r="226" spans="1:8" ht="30" x14ac:dyDescent="0.25">
      <c r="A226" s="65">
        <v>11</v>
      </c>
      <c r="B226" s="64" t="s">
        <v>898</v>
      </c>
      <c r="C226" s="65">
        <v>171</v>
      </c>
      <c r="D226" s="64" t="s">
        <v>900</v>
      </c>
      <c r="E226" s="65">
        <v>2022</v>
      </c>
      <c r="F226" s="65" t="s">
        <v>2875</v>
      </c>
      <c r="G226" s="65" t="s">
        <v>2513</v>
      </c>
      <c r="H226" s="66">
        <v>715</v>
      </c>
    </row>
    <row r="227" spans="1:8" x14ac:dyDescent="0.25">
      <c r="A227" s="65">
        <v>11</v>
      </c>
      <c r="B227" s="64" t="s">
        <v>898</v>
      </c>
      <c r="C227" s="65">
        <v>172</v>
      </c>
      <c r="D227" s="64" t="s">
        <v>902</v>
      </c>
      <c r="E227" s="65">
        <v>2022</v>
      </c>
      <c r="F227" s="65" t="s">
        <v>2875</v>
      </c>
      <c r="G227" s="65" t="s">
        <v>2513</v>
      </c>
      <c r="H227" s="66">
        <v>419</v>
      </c>
    </row>
    <row r="228" spans="1:8" ht="30" x14ac:dyDescent="0.25">
      <c r="A228" s="65">
        <v>11</v>
      </c>
      <c r="B228" s="64" t="s">
        <v>898</v>
      </c>
      <c r="C228" s="65">
        <v>174</v>
      </c>
      <c r="D228" s="64" t="s">
        <v>904</v>
      </c>
      <c r="E228" s="65">
        <v>2022</v>
      </c>
      <c r="F228" s="65" t="s">
        <v>2875</v>
      </c>
      <c r="G228" s="65" t="s">
        <v>2513</v>
      </c>
      <c r="H228" s="66">
        <v>125</v>
      </c>
    </row>
    <row r="229" spans="1:8" x14ac:dyDescent="0.25">
      <c r="A229" s="65">
        <v>11</v>
      </c>
      <c r="B229" s="64" t="s">
        <v>898</v>
      </c>
      <c r="C229" s="65">
        <v>158</v>
      </c>
      <c r="D229" s="64" t="s">
        <v>906</v>
      </c>
      <c r="E229" s="65">
        <v>2022</v>
      </c>
      <c r="F229" s="65" t="s">
        <v>2875</v>
      </c>
      <c r="G229" s="65" t="s">
        <v>2513</v>
      </c>
      <c r="H229" s="66">
        <v>386</v>
      </c>
    </row>
    <row r="230" spans="1:8" ht="30" x14ac:dyDescent="0.25">
      <c r="A230" s="65">
        <v>11</v>
      </c>
      <c r="B230" s="64" t="s">
        <v>898</v>
      </c>
      <c r="C230" s="65">
        <v>191</v>
      </c>
      <c r="D230" s="64" t="s">
        <v>908</v>
      </c>
      <c r="E230" s="65">
        <v>2022</v>
      </c>
      <c r="F230" s="65" t="s">
        <v>2875</v>
      </c>
      <c r="G230" s="65" t="s">
        <v>2513</v>
      </c>
      <c r="H230" s="66">
        <v>299</v>
      </c>
    </row>
    <row r="231" spans="1:8" x14ac:dyDescent="0.25">
      <c r="A231" s="65">
        <v>7</v>
      </c>
      <c r="B231" s="64" t="s">
        <v>13</v>
      </c>
      <c r="C231" s="65">
        <v>101</v>
      </c>
      <c r="D231" s="64" t="s">
        <v>16</v>
      </c>
      <c r="E231" s="65">
        <v>2023</v>
      </c>
      <c r="F231" s="65" t="s">
        <v>2876</v>
      </c>
      <c r="G231" s="65" t="s">
        <v>929</v>
      </c>
      <c r="H231" s="66">
        <v>145</v>
      </c>
    </row>
    <row r="232" spans="1:8" x14ac:dyDescent="0.25">
      <c r="A232" s="65">
        <v>7</v>
      </c>
      <c r="B232" s="64" t="s">
        <v>13</v>
      </c>
      <c r="C232" s="65">
        <v>100</v>
      </c>
      <c r="D232" s="64" t="s">
        <v>18</v>
      </c>
      <c r="E232" s="65">
        <v>2023</v>
      </c>
      <c r="F232" s="65" t="s">
        <v>2876</v>
      </c>
      <c r="G232" s="65" t="s">
        <v>929</v>
      </c>
      <c r="H232" s="66">
        <v>79</v>
      </c>
    </row>
    <row r="233" spans="1:8" x14ac:dyDescent="0.25">
      <c r="A233" s="65">
        <v>7</v>
      </c>
      <c r="B233" s="64" t="s">
        <v>13</v>
      </c>
      <c r="C233" s="65">
        <v>133</v>
      </c>
      <c r="D233" s="64" t="s">
        <v>20</v>
      </c>
      <c r="E233" s="65">
        <v>2023</v>
      </c>
      <c r="F233" s="65" t="s">
        <v>2876</v>
      </c>
      <c r="G233" s="65" t="s">
        <v>929</v>
      </c>
      <c r="H233" s="66">
        <v>120</v>
      </c>
    </row>
    <row r="234" spans="1:8" x14ac:dyDescent="0.25">
      <c r="A234" s="65">
        <v>7</v>
      </c>
      <c r="B234" s="64" t="s">
        <v>13</v>
      </c>
      <c r="C234" s="65">
        <v>133</v>
      </c>
      <c r="D234" s="64" t="s">
        <v>20</v>
      </c>
      <c r="E234" s="65">
        <v>2023</v>
      </c>
      <c r="F234" s="65" t="s">
        <v>2876</v>
      </c>
      <c r="G234" s="65" t="s">
        <v>2513</v>
      </c>
      <c r="H234" s="66">
        <v>16</v>
      </c>
    </row>
    <row r="235" spans="1:8" ht="45" x14ac:dyDescent="0.25">
      <c r="A235" s="65">
        <v>7</v>
      </c>
      <c r="B235" s="64" t="s">
        <v>13</v>
      </c>
      <c r="C235" s="65">
        <v>413</v>
      </c>
      <c r="D235" s="64" t="s">
        <v>22</v>
      </c>
      <c r="E235" s="65">
        <v>2023</v>
      </c>
      <c r="F235" s="65" t="s">
        <v>2876</v>
      </c>
      <c r="G235" s="65" t="s">
        <v>2513</v>
      </c>
      <c r="H235" s="66">
        <v>11.5</v>
      </c>
    </row>
    <row r="236" spans="1:8" x14ac:dyDescent="0.25">
      <c r="A236" s="65">
        <v>7</v>
      </c>
      <c r="B236" s="64" t="s">
        <v>13</v>
      </c>
      <c r="C236" s="65">
        <v>961</v>
      </c>
      <c r="D236" s="64" t="s">
        <v>24</v>
      </c>
      <c r="E236" s="65">
        <v>2023</v>
      </c>
      <c r="F236" s="65" t="s">
        <v>2876</v>
      </c>
      <c r="G236" s="65" t="s">
        <v>929</v>
      </c>
      <c r="H236" s="66">
        <v>121</v>
      </c>
    </row>
    <row r="237" spans="1:8" ht="30" x14ac:dyDescent="0.25">
      <c r="A237" s="65">
        <v>7</v>
      </c>
      <c r="B237" s="64" t="s">
        <v>13</v>
      </c>
      <c r="C237" s="65">
        <v>109</v>
      </c>
      <c r="D237" s="64" t="s">
        <v>26</v>
      </c>
      <c r="E237" s="65">
        <v>2023</v>
      </c>
      <c r="F237" s="65" t="s">
        <v>2876</v>
      </c>
      <c r="G237" s="65" t="s">
        <v>929</v>
      </c>
      <c r="H237" s="66">
        <v>21</v>
      </c>
    </row>
    <row r="238" spans="1:8" ht="30" x14ac:dyDescent="0.25">
      <c r="A238" s="65">
        <v>7</v>
      </c>
      <c r="B238" s="64" t="s">
        <v>13</v>
      </c>
      <c r="C238" s="65">
        <v>107</v>
      </c>
      <c r="D238" s="64" t="s">
        <v>28</v>
      </c>
      <c r="E238" s="65">
        <v>2023</v>
      </c>
      <c r="F238" s="65" t="s">
        <v>2876</v>
      </c>
      <c r="G238" s="65" t="s">
        <v>929</v>
      </c>
      <c r="H238" s="66">
        <v>61</v>
      </c>
    </row>
    <row r="239" spans="1:8" ht="30" x14ac:dyDescent="0.25">
      <c r="A239" s="65">
        <v>7</v>
      </c>
      <c r="B239" s="64" t="s">
        <v>13</v>
      </c>
      <c r="C239" s="65">
        <v>820</v>
      </c>
      <c r="D239" s="64" t="s">
        <v>30</v>
      </c>
      <c r="E239" s="65">
        <v>2023</v>
      </c>
      <c r="F239" s="65" t="s">
        <v>2876</v>
      </c>
      <c r="G239" s="65" t="s">
        <v>929</v>
      </c>
      <c r="H239" s="66">
        <v>2</v>
      </c>
    </row>
    <row r="240" spans="1:8" ht="30" x14ac:dyDescent="0.25">
      <c r="A240" s="65">
        <v>7</v>
      </c>
      <c r="B240" s="64" t="s">
        <v>13</v>
      </c>
      <c r="C240" s="65">
        <v>847</v>
      </c>
      <c r="D240" s="64" t="s">
        <v>36</v>
      </c>
      <c r="E240" s="65">
        <v>2023</v>
      </c>
      <c r="F240" s="65" t="s">
        <v>2876</v>
      </c>
      <c r="G240" s="65" t="s">
        <v>929</v>
      </c>
      <c r="H240" s="66">
        <v>2</v>
      </c>
    </row>
    <row r="241" spans="1:8" ht="45" x14ac:dyDescent="0.25">
      <c r="A241" s="65">
        <v>7</v>
      </c>
      <c r="B241" s="64" t="s">
        <v>13</v>
      </c>
      <c r="C241" s="65">
        <v>834</v>
      </c>
      <c r="D241" s="64" t="s">
        <v>46</v>
      </c>
      <c r="E241" s="65">
        <v>2023</v>
      </c>
      <c r="F241" s="65" t="s">
        <v>2876</v>
      </c>
      <c r="G241" s="65" t="s">
        <v>929</v>
      </c>
      <c r="H241" s="66">
        <v>2</v>
      </c>
    </row>
    <row r="242" spans="1:8" ht="30" x14ac:dyDescent="0.25">
      <c r="A242" s="65">
        <v>7</v>
      </c>
      <c r="B242" s="64" t="s">
        <v>13</v>
      </c>
      <c r="C242" s="65">
        <v>840</v>
      </c>
      <c r="D242" s="64" t="s">
        <v>48</v>
      </c>
      <c r="E242" s="65">
        <v>2023</v>
      </c>
      <c r="F242" s="65" t="s">
        <v>2876</v>
      </c>
      <c r="G242" s="65" t="s">
        <v>929</v>
      </c>
      <c r="H242" s="66">
        <v>3</v>
      </c>
    </row>
    <row r="243" spans="1:8" ht="30" x14ac:dyDescent="0.25">
      <c r="A243" s="65">
        <v>7</v>
      </c>
      <c r="B243" s="64" t="s">
        <v>13</v>
      </c>
      <c r="C243" s="65">
        <v>876</v>
      </c>
      <c r="D243" s="64" t="s">
        <v>72</v>
      </c>
      <c r="E243" s="65">
        <v>2023</v>
      </c>
      <c r="F243" s="65" t="s">
        <v>2876</v>
      </c>
      <c r="G243" s="65" t="s">
        <v>929</v>
      </c>
      <c r="H243" s="66">
        <v>5</v>
      </c>
    </row>
    <row r="244" spans="1:8" ht="30" x14ac:dyDescent="0.25">
      <c r="A244" s="65">
        <v>7</v>
      </c>
      <c r="B244" s="64" t="s">
        <v>13</v>
      </c>
      <c r="C244" s="65">
        <v>330</v>
      </c>
      <c r="D244" s="64" t="s">
        <v>83</v>
      </c>
      <c r="E244" s="65">
        <v>2023</v>
      </c>
      <c r="F244" s="65" t="s">
        <v>2876</v>
      </c>
      <c r="G244" s="65" t="s">
        <v>929</v>
      </c>
      <c r="H244" s="66">
        <v>1</v>
      </c>
    </row>
    <row r="245" spans="1:8" ht="30" x14ac:dyDescent="0.25">
      <c r="A245" s="65">
        <v>7</v>
      </c>
      <c r="B245" s="64" t="s">
        <v>13</v>
      </c>
      <c r="C245" s="65">
        <v>842</v>
      </c>
      <c r="D245" s="64" t="s">
        <v>91</v>
      </c>
      <c r="E245" s="65">
        <v>2023</v>
      </c>
      <c r="F245" s="65" t="s">
        <v>2876</v>
      </c>
      <c r="G245" s="65" t="s">
        <v>929</v>
      </c>
      <c r="H245" s="66">
        <v>1</v>
      </c>
    </row>
    <row r="246" spans="1:8" ht="30" x14ac:dyDescent="0.25">
      <c r="A246" s="65">
        <v>7</v>
      </c>
      <c r="B246" s="64" t="s">
        <v>13</v>
      </c>
      <c r="C246" s="65">
        <v>844</v>
      </c>
      <c r="D246" s="64" t="s">
        <v>95</v>
      </c>
      <c r="E246" s="65">
        <v>2023</v>
      </c>
      <c r="F246" s="65" t="s">
        <v>2876</v>
      </c>
      <c r="G246" s="65" t="s">
        <v>929</v>
      </c>
      <c r="H246" s="66">
        <v>7</v>
      </c>
    </row>
    <row r="247" spans="1:8" ht="30" x14ac:dyDescent="0.25">
      <c r="A247" s="65">
        <v>7</v>
      </c>
      <c r="B247" s="64" t="s">
        <v>13</v>
      </c>
      <c r="C247" s="65">
        <v>839</v>
      </c>
      <c r="D247" s="64" t="s">
        <v>97</v>
      </c>
      <c r="E247" s="65">
        <v>2023</v>
      </c>
      <c r="F247" s="65" t="s">
        <v>2876</v>
      </c>
      <c r="G247" s="65" t="s">
        <v>929</v>
      </c>
      <c r="H247" s="66">
        <v>3</v>
      </c>
    </row>
    <row r="248" spans="1:8" ht="30" x14ac:dyDescent="0.25">
      <c r="A248" s="65">
        <v>7</v>
      </c>
      <c r="B248" s="64" t="s">
        <v>13</v>
      </c>
      <c r="C248" s="65">
        <v>882</v>
      </c>
      <c r="D248" s="64" t="s">
        <v>99</v>
      </c>
      <c r="E248" s="65">
        <v>2023</v>
      </c>
      <c r="F248" s="65" t="s">
        <v>2876</v>
      </c>
      <c r="G248" s="65" t="s">
        <v>929</v>
      </c>
      <c r="H248" s="66">
        <v>4</v>
      </c>
    </row>
    <row r="249" spans="1:8" ht="30" x14ac:dyDescent="0.25">
      <c r="A249" s="65">
        <v>7</v>
      </c>
      <c r="B249" s="64" t="s">
        <v>13</v>
      </c>
      <c r="C249" s="65">
        <v>142</v>
      </c>
      <c r="D249" s="64" t="s">
        <v>101</v>
      </c>
      <c r="E249" s="65">
        <v>2023</v>
      </c>
      <c r="F249" s="65" t="s">
        <v>2876</v>
      </c>
      <c r="G249" s="65" t="s">
        <v>929</v>
      </c>
      <c r="H249" s="66">
        <v>9</v>
      </c>
    </row>
    <row r="250" spans="1:8" ht="30" x14ac:dyDescent="0.25">
      <c r="A250" s="65">
        <v>7</v>
      </c>
      <c r="B250" s="64" t="s">
        <v>13</v>
      </c>
      <c r="C250" s="65">
        <v>142</v>
      </c>
      <c r="D250" s="64" t="s">
        <v>101</v>
      </c>
      <c r="E250" s="65">
        <v>2023</v>
      </c>
      <c r="F250" s="65" t="s">
        <v>2876</v>
      </c>
      <c r="G250" s="65" t="s">
        <v>2513</v>
      </c>
      <c r="H250" s="66">
        <v>4</v>
      </c>
    </row>
    <row r="251" spans="1:8" ht="30" x14ac:dyDescent="0.25">
      <c r="A251" s="65">
        <v>7</v>
      </c>
      <c r="B251" s="64" t="s">
        <v>13</v>
      </c>
      <c r="C251" s="65">
        <v>110</v>
      </c>
      <c r="D251" s="64" t="s">
        <v>103</v>
      </c>
      <c r="E251" s="65">
        <v>2023</v>
      </c>
      <c r="F251" s="65" t="s">
        <v>2876</v>
      </c>
      <c r="G251" s="65" t="s">
        <v>929</v>
      </c>
      <c r="H251" s="66">
        <v>41</v>
      </c>
    </row>
    <row r="252" spans="1:8" ht="30" x14ac:dyDescent="0.25">
      <c r="A252" s="65">
        <v>7</v>
      </c>
      <c r="B252" s="64" t="s">
        <v>13</v>
      </c>
      <c r="C252" s="65">
        <v>110</v>
      </c>
      <c r="D252" s="64" t="s">
        <v>103</v>
      </c>
      <c r="E252" s="65">
        <v>2023</v>
      </c>
      <c r="F252" s="65" t="s">
        <v>2876</v>
      </c>
      <c r="G252" s="65" t="s">
        <v>2513</v>
      </c>
      <c r="H252" s="66">
        <v>1</v>
      </c>
    </row>
    <row r="253" spans="1:8" ht="30" x14ac:dyDescent="0.25">
      <c r="A253" s="65">
        <v>7</v>
      </c>
      <c r="B253" s="64" t="s">
        <v>13</v>
      </c>
      <c r="C253" s="65">
        <v>102</v>
      </c>
      <c r="D253" s="64" t="s">
        <v>107</v>
      </c>
      <c r="E253" s="65">
        <v>2023</v>
      </c>
      <c r="F253" s="65" t="s">
        <v>2876</v>
      </c>
      <c r="G253" s="65" t="s">
        <v>929</v>
      </c>
      <c r="H253" s="66">
        <v>1</v>
      </c>
    </row>
    <row r="254" spans="1:8" x14ac:dyDescent="0.25">
      <c r="A254" s="65">
        <v>8</v>
      </c>
      <c r="B254" s="64" t="s">
        <v>122</v>
      </c>
      <c r="C254" s="65">
        <v>111</v>
      </c>
      <c r="D254" s="64" t="s">
        <v>124</v>
      </c>
      <c r="E254" s="65">
        <v>2023</v>
      </c>
      <c r="F254" s="65" t="s">
        <v>2876</v>
      </c>
      <c r="G254" s="65" t="s">
        <v>929</v>
      </c>
      <c r="H254" s="66">
        <v>240.63</v>
      </c>
    </row>
    <row r="255" spans="1:8" x14ac:dyDescent="0.25">
      <c r="A255" s="65">
        <v>8</v>
      </c>
      <c r="B255" s="64" t="s">
        <v>122</v>
      </c>
      <c r="C255" s="65">
        <v>111</v>
      </c>
      <c r="D255" s="64" t="s">
        <v>124</v>
      </c>
      <c r="E255" s="65">
        <v>2023</v>
      </c>
      <c r="F255" s="65" t="s">
        <v>2876</v>
      </c>
      <c r="G255" s="65" t="s">
        <v>2513</v>
      </c>
      <c r="H255" s="66">
        <v>8</v>
      </c>
    </row>
    <row r="256" spans="1:8" x14ac:dyDescent="0.25">
      <c r="A256" s="65">
        <v>8</v>
      </c>
      <c r="B256" s="64" t="s">
        <v>122</v>
      </c>
      <c r="C256" s="65">
        <v>125</v>
      </c>
      <c r="D256" s="64" t="s">
        <v>126</v>
      </c>
      <c r="E256" s="65">
        <v>2023</v>
      </c>
      <c r="F256" s="65" t="s">
        <v>2876</v>
      </c>
      <c r="G256" s="65" t="s">
        <v>929</v>
      </c>
      <c r="H256" s="66">
        <v>125.13</v>
      </c>
    </row>
    <row r="257" spans="1:8" x14ac:dyDescent="0.25">
      <c r="A257" s="65">
        <v>8</v>
      </c>
      <c r="B257" s="64" t="s">
        <v>122</v>
      </c>
      <c r="C257" s="65">
        <v>113</v>
      </c>
      <c r="D257" s="64" t="s">
        <v>128</v>
      </c>
      <c r="E257" s="65">
        <v>2023</v>
      </c>
      <c r="F257" s="65" t="s">
        <v>2876</v>
      </c>
      <c r="G257" s="65" t="s">
        <v>929</v>
      </c>
      <c r="H257" s="66">
        <v>154</v>
      </c>
    </row>
    <row r="258" spans="1:8" x14ac:dyDescent="0.25">
      <c r="A258" s="65">
        <v>8</v>
      </c>
      <c r="B258" s="64" t="s">
        <v>122</v>
      </c>
      <c r="C258" s="65">
        <v>114</v>
      </c>
      <c r="D258" s="64" t="s">
        <v>130</v>
      </c>
      <c r="E258" s="65">
        <v>2023</v>
      </c>
      <c r="F258" s="65" t="s">
        <v>2876</v>
      </c>
      <c r="G258" s="65" t="s">
        <v>929</v>
      </c>
      <c r="H258" s="66">
        <v>1276.0999999999999</v>
      </c>
    </row>
    <row r="259" spans="1:8" ht="30" x14ac:dyDescent="0.25">
      <c r="A259" s="65">
        <v>8</v>
      </c>
      <c r="B259" s="64" t="s">
        <v>122</v>
      </c>
      <c r="C259" s="65">
        <v>115</v>
      </c>
      <c r="D259" s="64" t="s">
        <v>132</v>
      </c>
      <c r="E259" s="65">
        <v>2023</v>
      </c>
      <c r="F259" s="65" t="s">
        <v>2876</v>
      </c>
      <c r="G259" s="65" t="s">
        <v>929</v>
      </c>
      <c r="H259" s="66">
        <v>611.1</v>
      </c>
    </row>
    <row r="260" spans="1:8" x14ac:dyDescent="0.25">
      <c r="A260" s="65">
        <v>8</v>
      </c>
      <c r="B260" s="64" t="s">
        <v>122</v>
      </c>
      <c r="C260" s="65">
        <v>116</v>
      </c>
      <c r="D260" s="64" t="s">
        <v>134</v>
      </c>
      <c r="E260" s="65">
        <v>2023</v>
      </c>
      <c r="F260" s="65" t="s">
        <v>2876</v>
      </c>
      <c r="G260" s="65" t="s">
        <v>929</v>
      </c>
      <c r="H260" s="66">
        <v>195.55</v>
      </c>
    </row>
    <row r="261" spans="1:8" x14ac:dyDescent="0.25">
      <c r="A261" s="65">
        <v>8</v>
      </c>
      <c r="B261" s="64" t="s">
        <v>122</v>
      </c>
      <c r="C261" s="65">
        <v>103</v>
      </c>
      <c r="D261" s="64" t="s">
        <v>136</v>
      </c>
      <c r="E261" s="65">
        <v>2023</v>
      </c>
      <c r="F261" s="65" t="s">
        <v>2876</v>
      </c>
      <c r="G261" s="65" t="s">
        <v>929</v>
      </c>
      <c r="H261" s="66">
        <v>423.2</v>
      </c>
    </row>
    <row r="262" spans="1:8" x14ac:dyDescent="0.25">
      <c r="A262" s="65">
        <v>8</v>
      </c>
      <c r="B262" s="64" t="s">
        <v>122</v>
      </c>
      <c r="C262" s="65">
        <v>233</v>
      </c>
      <c r="D262" s="64" t="s">
        <v>138</v>
      </c>
      <c r="E262" s="65">
        <v>2023</v>
      </c>
      <c r="F262" s="65" t="s">
        <v>2876</v>
      </c>
      <c r="G262" s="65" t="s">
        <v>2513</v>
      </c>
      <c r="H262" s="66">
        <v>9</v>
      </c>
    </row>
    <row r="263" spans="1:8" ht="30" x14ac:dyDescent="0.25">
      <c r="A263" s="65">
        <v>8</v>
      </c>
      <c r="B263" s="64" t="s">
        <v>122</v>
      </c>
      <c r="C263" s="65">
        <v>112</v>
      </c>
      <c r="D263" s="64" t="s">
        <v>140</v>
      </c>
      <c r="E263" s="65">
        <v>2023</v>
      </c>
      <c r="F263" s="65" t="s">
        <v>2876</v>
      </c>
      <c r="G263" s="65" t="s">
        <v>929</v>
      </c>
      <c r="H263" s="66">
        <v>3</v>
      </c>
    </row>
    <row r="264" spans="1:8" ht="30" x14ac:dyDescent="0.25">
      <c r="A264" s="65">
        <v>8</v>
      </c>
      <c r="B264" s="64" t="s">
        <v>122</v>
      </c>
      <c r="C264" s="65">
        <v>848</v>
      </c>
      <c r="D264" s="64" t="s">
        <v>142</v>
      </c>
      <c r="E264" s="65">
        <v>2023</v>
      </c>
      <c r="F264" s="65" t="s">
        <v>2876</v>
      </c>
      <c r="G264" s="65" t="s">
        <v>929</v>
      </c>
      <c r="H264" s="66">
        <v>709</v>
      </c>
    </row>
    <row r="265" spans="1:8" ht="30" x14ac:dyDescent="0.25">
      <c r="A265" s="65">
        <v>8</v>
      </c>
      <c r="B265" s="64" t="s">
        <v>122</v>
      </c>
      <c r="C265" s="65">
        <v>160</v>
      </c>
      <c r="D265" s="64" t="s">
        <v>144</v>
      </c>
      <c r="E265" s="65">
        <v>2023</v>
      </c>
      <c r="F265" s="65" t="s">
        <v>2876</v>
      </c>
      <c r="G265" s="65" t="s">
        <v>929</v>
      </c>
      <c r="H265" s="66">
        <v>12</v>
      </c>
    </row>
    <row r="266" spans="1:8" x14ac:dyDescent="0.25">
      <c r="A266" s="65">
        <v>8</v>
      </c>
      <c r="B266" s="64" t="s">
        <v>122</v>
      </c>
      <c r="C266" s="65">
        <v>117</v>
      </c>
      <c r="D266" s="64" t="s">
        <v>146</v>
      </c>
      <c r="E266" s="65">
        <v>2023</v>
      </c>
      <c r="F266" s="65" t="s">
        <v>2876</v>
      </c>
      <c r="G266" s="65" t="s">
        <v>2513</v>
      </c>
      <c r="H266" s="66">
        <v>89</v>
      </c>
    </row>
    <row r="267" spans="1:8" x14ac:dyDescent="0.25">
      <c r="A267" s="65">
        <v>4</v>
      </c>
      <c r="B267" s="64" t="s">
        <v>149</v>
      </c>
      <c r="C267" s="65">
        <v>121</v>
      </c>
      <c r="D267" s="64" t="s">
        <v>152</v>
      </c>
      <c r="E267" s="65">
        <v>2023</v>
      </c>
      <c r="F267" s="65" t="s">
        <v>2876</v>
      </c>
      <c r="G267" s="65" t="s">
        <v>929</v>
      </c>
      <c r="H267" s="66">
        <v>61.17</v>
      </c>
    </row>
    <row r="268" spans="1:8" x14ac:dyDescent="0.25">
      <c r="A268" s="65">
        <v>4</v>
      </c>
      <c r="B268" s="64" t="s">
        <v>149</v>
      </c>
      <c r="C268" s="65">
        <v>121</v>
      </c>
      <c r="D268" s="64" t="s">
        <v>152</v>
      </c>
      <c r="E268" s="65">
        <v>2023</v>
      </c>
      <c r="F268" s="65" t="s">
        <v>2876</v>
      </c>
      <c r="G268" s="65" t="s">
        <v>2513</v>
      </c>
      <c r="H268" s="66">
        <v>1.33</v>
      </c>
    </row>
    <row r="269" spans="1:8" x14ac:dyDescent="0.25">
      <c r="A269" s="65">
        <v>4</v>
      </c>
      <c r="B269" s="64" t="s">
        <v>149</v>
      </c>
      <c r="C269" s="65">
        <v>119</v>
      </c>
      <c r="D269" s="64" t="s">
        <v>154</v>
      </c>
      <c r="E269" s="65">
        <v>2023</v>
      </c>
      <c r="F269" s="65" t="s">
        <v>2876</v>
      </c>
      <c r="G269" s="65" t="s">
        <v>929</v>
      </c>
      <c r="H269" s="66">
        <v>4</v>
      </c>
    </row>
    <row r="270" spans="1:8" ht="30" x14ac:dyDescent="0.25">
      <c r="A270" s="65">
        <v>4</v>
      </c>
      <c r="B270" s="64" t="s">
        <v>149</v>
      </c>
      <c r="C270" s="65">
        <v>141</v>
      </c>
      <c r="D270" s="64" t="s">
        <v>156</v>
      </c>
      <c r="E270" s="65">
        <v>2023</v>
      </c>
      <c r="F270" s="65" t="s">
        <v>2876</v>
      </c>
      <c r="G270" s="65" t="s">
        <v>929</v>
      </c>
      <c r="H270" s="66">
        <v>313.75</v>
      </c>
    </row>
    <row r="271" spans="1:8" ht="30" x14ac:dyDescent="0.25">
      <c r="A271" s="65">
        <v>4</v>
      </c>
      <c r="B271" s="64" t="s">
        <v>149</v>
      </c>
      <c r="C271" s="65">
        <v>141</v>
      </c>
      <c r="D271" s="64" t="s">
        <v>156</v>
      </c>
      <c r="E271" s="65">
        <v>2023</v>
      </c>
      <c r="F271" s="65" t="s">
        <v>2876</v>
      </c>
      <c r="G271" s="65" t="s">
        <v>2513</v>
      </c>
      <c r="H271" s="66">
        <v>203.25</v>
      </c>
    </row>
    <row r="272" spans="1:8" x14ac:dyDescent="0.25">
      <c r="A272" s="65">
        <v>4</v>
      </c>
      <c r="B272" s="64" t="s">
        <v>149</v>
      </c>
      <c r="C272" s="65">
        <v>143</v>
      </c>
      <c r="D272" s="64" t="s">
        <v>158</v>
      </c>
      <c r="E272" s="65">
        <v>2023</v>
      </c>
      <c r="F272" s="65" t="s">
        <v>2876</v>
      </c>
      <c r="G272" s="65" t="s">
        <v>2513</v>
      </c>
      <c r="H272" s="66">
        <v>27</v>
      </c>
    </row>
    <row r="273" spans="1:8" ht="30" x14ac:dyDescent="0.25">
      <c r="A273" s="65">
        <v>4</v>
      </c>
      <c r="B273" s="64" t="s">
        <v>149</v>
      </c>
      <c r="C273" s="65">
        <v>166</v>
      </c>
      <c r="D273" s="64" t="s">
        <v>160</v>
      </c>
      <c r="E273" s="65">
        <v>2023</v>
      </c>
      <c r="F273" s="65" t="s">
        <v>2876</v>
      </c>
      <c r="G273" s="65" t="s">
        <v>929</v>
      </c>
      <c r="H273" s="66">
        <v>19</v>
      </c>
    </row>
    <row r="274" spans="1:8" ht="30" x14ac:dyDescent="0.25">
      <c r="A274" s="65">
        <v>4</v>
      </c>
      <c r="B274" s="64" t="s">
        <v>149</v>
      </c>
      <c r="C274" s="65">
        <v>147</v>
      </c>
      <c r="D274" s="64" t="s">
        <v>166</v>
      </c>
      <c r="E274" s="65">
        <v>2023</v>
      </c>
      <c r="F274" s="65" t="s">
        <v>2876</v>
      </c>
      <c r="G274" s="65" t="s">
        <v>929</v>
      </c>
      <c r="H274" s="66">
        <v>24</v>
      </c>
    </row>
    <row r="275" spans="1:8" ht="30" x14ac:dyDescent="0.25">
      <c r="A275" s="65">
        <v>4</v>
      </c>
      <c r="B275" s="64" t="s">
        <v>149</v>
      </c>
      <c r="C275" s="65">
        <v>147</v>
      </c>
      <c r="D275" s="64" t="s">
        <v>166</v>
      </c>
      <c r="E275" s="65">
        <v>2023</v>
      </c>
      <c r="F275" s="65" t="s">
        <v>2876</v>
      </c>
      <c r="G275" s="65" t="s">
        <v>2513</v>
      </c>
      <c r="H275" s="66">
        <v>16</v>
      </c>
    </row>
    <row r="276" spans="1:8" x14ac:dyDescent="0.25">
      <c r="A276" s="65">
        <v>12</v>
      </c>
      <c r="B276" s="64" t="s">
        <v>183</v>
      </c>
      <c r="C276" s="65">
        <v>180</v>
      </c>
      <c r="D276" s="64" t="s">
        <v>185</v>
      </c>
      <c r="E276" s="65">
        <v>2023</v>
      </c>
      <c r="F276" s="65" t="s">
        <v>2876</v>
      </c>
      <c r="G276" s="65" t="s">
        <v>929</v>
      </c>
      <c r="H276" s="66">
        <v>13</v>
      </c>
    </row>
    <row r="277" spans="1:8" x14ac:dyDescent="0.25">
      <c r="A277" s="65">
        <v>12</v>
      </c>
      <c r="B277" s="64" t="s">
        <v>183</v>
      </c>
      <c r="C277" s="65">
        <v>180</v>
      </c>
      <c r="D277" s="64" t="s">
        <v>185</v>
      </c>
      <c r="E277" s="65">
        <v>2023</v>
      </c>
      <c r="F277" s="65" t="s">
        <v>2876</v>
      </c>
      <c r="G277" s="65" t="s">
        <v>2513</v>
      </c>
      <c r="H277" s="66">
        <v>6</v>
      </c>
    </row>
    <row r="278" spans="1:8" x14ac:dyDescent="0.25">
      <c r="A278" s="65">
        <v>12</v>
      </c>
      <c r="B278" s="64" t="s">
        <v>183</v>
      </c>
      <c r="C278" s="65">
        <v>157</v>
      </c>
      <c r="D278" s="64" t="s">
        <v>189</v>
      </c>
      <c r="E278" s="65">
        <v>2023</v>
      </c>
      <c r="F278" s="65" t="s">
        <v>2876</v>
      </c>
      <c r="G278" s="65" t="s">
        <v>929</v>
      </c>
      <c r="H278" s="66">
        <v>21</v>
      </c>
    </row>
    <row r="279" spans="1:8" x14ac:dyDescent="0.25">
      <c r="A279" s="65">
        <v>12</v>
      </c>
      <c r="B279" s="64" t="s">
        <v>183</v>
      </c>
      <c r="C279" s="65">
        <v>157</v>
      </c>
      <c r="D279" s="64" t="s">
        <v>189</v>
      </c>
      <c r="E279" s="65">
        <v>2023</v>
      </c>
      <c r="F279" s="65" t="s">
        <v>2876</v>
      </c>
      <c r="G279" s="65" t="s">
        <v>2513</v>
      </c>
      <c r="H279" s="66">
        <v>1</v>
      </c>
    </row>
    <row r="280" spans="1:8" ht="30" x14ac:dyDescent="0.25">
      <c r="A280" s="65">
        <v>12</v>
      </c>
      <c r="B280" s="64" t="s">
        <v>183</v>
      </c>
      <c r="C280" s="65">
        <v>194</v>
      </c>
      <c r="D280" s="64" t="s">
        <v>191</v>
      </c>
      <c r="E280" s="65">
        <v>2023</v>
      </c>
      <c r="F280" s="65" t="s">
        <v>2876</v>
      </c>
      <c r="G280" s="65" t="s">
        <v>929</v>
      </c>
      <c r="H280" s="66">
        <v>280</v>
      </c>
    </row>
    <row r="281" spans="1:8" ht="30" x14ac:dyDescent="0.25">
      <c r="A281" s="65">
        <v>12</v>
      </c>
      <c r="B281" s="64" t="s">
        <v>183</v>
      </c>
      <c r="C281" s="65">
        <v>194</v>
      </c>
      <c r="D281" s="64" t="s">
        <v>191</v>
      </c>
      <c r="E281" s="65">
        <v>2023</v>
      </c>
      <c r="F281" s="65" t="s">
        <v>2876</v>
      </c>
      <c r="G281" s="65" t="s">
        <v>2513</v>
      </c>
      <c r="H281" s="66">
        <v>436</v>
      </c>
    </row>
    <row r="282" spans="1:8" ht="30" x14ac:dyDescent="0.25">
      <c r="A282" s="65">
        <v>12</v>
      </c>
      <c r="B282" s="64" t="s">
        <v>183</v>
      </c>
      <c r="C282" s="65">
        <v>129</v>
      </c>
      <c r="D282" s="64" t="s">
        <v>193</v>
      </c>
      <c r="E282" s="65">
        <v>2023</v>
      </c>
      <c r="F282" s="65" t="s">
        <v>2876</v>
      </c>
      <c r="G282" s="65" t="s">
        <v>929</v>
      </c>
      <c r="H282" s="66">
        <v>56.9</v>
      </c>
    </row>
    <row r="283" spans="1:8" ht="30" x14ac:dyDescent="0.25">
      <c r="A283" s="65">
        <v>12</v>
      </c>
      <c r="B283" s="64" t="s">
        <v>183</v>
      </c>
      <c r="C283" s="65">
        <v>129</v>
      </c>
      <c r="D283" s="64" t="s">
        <v>193</v>
      </c>
      <c r="E283" s="65">
        <v>2023</v>
      </c>
      <c r="F283" s="65" t="s">
        <v>2876</v>
      </c>
      <c r="G283" s="65" t="s">
        <v>2513</v>
      </c>
      <c r="H283" s="66">
        <v>62.1</v>
      </c>
    </row>
    <row r="284" spans="1:8" ht="45" x14ac:dyDescent="0.25">
      <c r="A284" s="65">
        <v>12</v>
      </c>
      <c r="B284" s="64" t="s">
        <v>183</v>
      </c>
      <c r="C284" s="65">
        <v>164</v>
      </c>
      <c r="D284" s="64" t="s">
        <v>197</v>
      </c>
      <c r="E284" s="65">
        <v>2023</v>
      </c>
      <c r="F284" s="65" t="s">
        <v>2876</v>
      </c>
      <c r="G284" s="65" t="s">
        <v>929</v>
      </c>
      <c r="H284" s="66">
        <v>18</v>
      </c>
    </row>
    <row r="285" spans="1:8" x14ac:dyDescent="0.25">
      <c r="A285" s="65">
        <v>12</v>
      </c>
      <c r="B285" s="64" t="s">
        <v>183</v>
      </c>
      <c r="C285" s="65">
        <v>132</v>
      </c>
      <c r="D285" s="64" t="s">
        <v>203</v>
      </c>
      <c r="E285" s="65">
        <v>2023</v>
      </c>
      <c r="F285" s="65" t="s">
        <v>2876</v>
      </c>
      <c r="G285" s="65" t="s">
        <v>929</v>
      </c>
      <c r="H285" s="66">
        <v>66</v>
      </c>
    </row>
    <row r="286" spans="1:8" ht="30" x14ac:dyDescent="0.25">
      <c r="A286" s="65">
        <v>12</v>
      </c>
      <c r="B286" s="64" t="s">
        <v>183</v>
      </c>
      <c r="C286" s="65">
        <v>136</v>
      </c>
      <c r="D286" s="64" t="s">
        <v>205</v>
      </c>
      <c r="E286" s="65">
        <v>2023</v>
      </c>
      <c r="F286" s="65" t="s">
        <v>2876</v>
      </c>
      <c r="G286" s="65" t="s">
        <v>929</v>
      </c>
      <c r="H286" s="66">
        <v>2</v>
      </c>
    </row>
    <row r="287" spans="1:8" ht="30" x14ac:dyDescent="0.25">
      <c r="A287" s="65">
        <v>12</v>
      </c>
      <c r="B287" s="64" t="s">
        <v>183</v>
      </c>
      <c r="C287" s="65">
        <v>136</v>
      </c>
      <c r="D287" s="64" t="s">
        <v>205</v>
      </c>
      <c r="E287" s="65">
        <v>2023</v>
      </c>
      <c r="F287" s="65" t="s">
        <v>2876</v>
      </c>
      <c r="G287" s="65" t="s">
        <v>2513</v>
      </c>
      <c r="H287" s="66">
        <v>282.39999999999998</v>
      </c>
    </row>
    <row r="288" spans="1:8" ht="30" x14ac:dyDescent="0.25">
      <c r="A288" s="65">
        <v>19</v>
      </c>
      <c r="B288" s="64" t="s">
        <v>222</v>
      </c>
      <c r="C288" s="65">
        <v>193</v>
      </c>
      <c r="D288" s="64" t="s">
        <v>224</v>
      </c>
      <c r="E288" s="65">
        <v>2023</v>
      </c>
      <c r="F288" s="65" t="s">
        <v>2876</v>
      </c>
      <c r="G288" s="65" t="s">
        <v>929</v>
      </c>
      <c r="H288" s="66">
        <v>3</v>
      </c>
    </row>
    <row r="289" spans="1:8" ht="30" x14ac:dyDescent="0.25">
      <c r="A289" s="65">
        <v>19</v>
      </c>
      <c r="B289" s="64" t="s">
        <v>222</v>
      </c>
      <c r="C289" s="65">
        <v>301</v>
      </c>
      <c r="D289" s="64" t="s">
        <v>226</v>
      </c>
      <c r="E289" s="65">
        <v>2023</v>
      </c>
      <c r="F289" s="65" t="s">
        <v>2876</v>
      </c>
      <c r="G289" s="65" t="s">
        <v>929</v>
      </c>
      <c r="H289" s="66">
        <v>359.49</v>
      </c>
    </row>
    <row r="290" spans="1:8" ht="30" x14ac:dyDescent="0.25">
      <c r="A290" s="65">
        <v>19</v>
      </c>
      <c r="B290" s="64" t="s">
        <v>222</v>
      </c>
      <c r="C290" s="65">
        <v>301</v>
      </c>
      <c r="D290" s="64" t="s">
        <v>226</v>
      </c>
      <c r="E290" s="65">
        <v>2023</v>
      </c>
      <c r="F290" s="65" t="s">
        <v>2876</v>
      </c>
      <c r="G290" s="65" t="s">
        <v>2513</v>
      </c>
      <c r="H290" s="66">
        <v>222.51</v>
      </c>
    </row>
    <row r="291" spans="1:8" ht="30" x14ac:dyDescent="0.25">
      <c r="A291" s="65">
        <v>19</v>
      </c>
      <c r="B291" s="64" t="s">
        <v>222</v>
      </c>
      <c r="C291" s="65">
        <v>411</v>
      </c>
      <c r="D291" s="64" t="s">
        <v>228</v>
      </c>
      <c r="E291" s="65">
        <v>2023</v>
      </c>
      <c r="F291" s="65" t="s">
        <v>2876</v>
      </c>
      <c r="G291" s="65" t="s">
        <v>929</v>
      </c>
      <c r="H291" s="66">
        <v>165.59</v>
      </c>
    </row>
    <row r="292" spans="1:8" ht="30" x14ac:dyDescent="0.25">
      <c r="A292" s="65">
        <v>19</v>
      </c>
      <c r="B292" s="64" t="s">
        <v>222</v>
      </c>
      <c r="C292" s="65">
        <v>411</v>
      </c>
      <c r="D292" s="64" t="s">
        <v>228</v>
      </c>
      <c r="E292" s="65">
        <v>2023</v>
      </c>
      <c r="F292" s="65" t="s">
        <v>2876</v>
      </c>
      <c r="G292" s="65" t="s">
        <v>2513</v>
      </c>
      <c r="H292" s="66">
        <v>113.41</v>
      </c>
    </row>
    <row r="293" spans="1:8" ht="30" x14ac:dyDescent="0.25">
      <c r="A293" s="65">
        <v>19</v>
      </c>
      <c r="B293" s="64" t="s">
        <v>222</v>
      </c>
      <c r="C293" s="65">
        <v>405</v>
      </c>
      <c r="D293" s="64" t="s">
        <v>232</v>
      </c>
      <c r="E293" s="65">
        <v>2023</v>
      </c>
      <c r="F293" s="65" t="s">
        <v>2876</v>
      </c>
      <c r="G293" s="65" t="s">
        <v>2513</v>
      </c>
      <c r="H293" s="66">
        <v>10</v>
      </c>
    </row>
    <row r="294" spans="1:8" ht="30" x14ac:dyDescent="0.25">
      <c r="A294" s="65">
        <v>16</v>
      </c>
      <c r="B294" s="64" t="s">
        <v>233</v>
      </c>
      <c r="C294" s="65">
        <v>192</v>
      </c>
      <c r="D294" s="64" t="s">
        <v>235</v>
      </c>
      <c r="E294" s="65">
        <v>2023</v>
      </c>
      <c r="F294" s="65" t="s">
        <v>2876</v>
      </c>
      <c r="G294" s="65" t="s">
        <v>929</v>
      </c>
      <c r="H294" s="66">
        <v>9</v>
      </c>
    </row>
    <row r="295" spans="1:8" ht="30" x14ac:dyDescent="0.25">
      <c r="A295" s="65">
        <v>16</v>
      </c>
      <c r="B295" s="64" t="s">
        <v>233</v>
      </c>
      <c r="C295" s="65">
        <v>165</v>
      </c>
      <c r="D295" s="64" t="s">
        <v>241</v>
      </c>
      <c r="E295" s="65">
        <v>2023</v>
      </c>
      <c r="F295" s="65" t="s">
        <v>2876</v>
      </c>
      <c r="G295" s="65" t="s">
        <v>929</v>
      </c>
      <c r="H295" s="66">
        <v>105.25</v>
      </c>
    </row>
    <row r="296" spans="1:8" ht="30" x14ac:dyDescent="0.25">
      <c r="A296" s="65">
        <v>16</v>
      </c>
      <c r="B296" s="64" t="s">
        <v>233</v>
      </c>
      <c r="C296" s="65">
        <v>165</v>
      </c>
      <c r="D296" s="64" t="s">
        <v>241</v>
      </c>
      <c r="E296" s="65">
        <v>2023</v>
      </c>
      <c r="F296" s="65" t="s">
        <v>2876</v>
      </c>
      <c r="G296" s="65" t="s">
        <v>2513</v>
      </c>
      <c r="H296" s="66">
        <v>132.75</v>
      </c>
    </row>
    <row r="297" spans="1:8" x14ac:dyDescent="0.25">
      <c r="A297" s="65">
        <v>16</v>
      </c>
      <c r="B297" s="64" t="s">
        <v>233</v>
      </c>
      <c r="C297" s="65">
        <v>409</v>
      </c>
      <c r="D297" s="64" t="s">
        <v>243</v>
      </c>
      <c r="E297" s="65">
        <v>2023</v>
      </c>
      <c r="F297" s="65" t="s">
        <v>2876</v>
      </c>
      <c r="G297" s="65" t="s">
        <v>929</v>
      </c>
      <c r="H297" s="66">
        <v>162.43</v>
      </c>
    </row>
    <row r="298" spans="1:8" x14ac:dyDescent="0.25">
      <c r="A298" s="65">
        <v>16</v>
      </c>
      <c r="B298" s="64" t="s">
        <v>233</v>
      </c>
      <c r="C298" s="65">
        <v>409</v>
      </c>
      <c r="D298" s="64" t="s">
        <v>243</v>
      </c>
      <c r="E298" s="65">
        <v>2023</v>
      </c>
      <c r="F298" s="65" t="s">
        <v>2876</v>
      </c>
      <c r="G298" s="65" t="s">
        <v>2513</v>
      </c>
      <c r="H298" s="66">
        <v>74.569999999999993</v>
      </c>
    </row>
    <row r="299" spans="1:8" ht="45" x14ac:dyDescent="0.25">
      <c r="A299" s="65">
        <v>16</v>
      </c>
      <c r="B299" s="64" t="s">
        <v>233</v>
      </c>
      <c r="C299" s="65">
        <v>350</v>
      </c>
      <c r="D299" s="64" t="s">
        <v>245</v>
      </c>
      <c r="E299" s="65">
        <v>2023</v>
      </c>
      <c r="F299" s="65" t="s">
        <v>2876</v>
      </c>
      <c r="G299" s="65" t="s">
        <v>929</v>
      </c>
      <c r="H299" s="66">
        <v>45</v>
      </c>
    </row>
    <row r="300" spans="1:8" ht="45" x14ac:dyDescent="0.25">
      <c r="A300" s="65">
        <v>16</v>
      </c>
      <c r="B300" s="64" t="s">
        <v>233</v>
      </c>
      <c r="C300" s="65">
        <v>350</v>
      </c>
      <c r="D300" s="64" t="s">
        <v>245</v>
      </c>
      <c r="E300" s="65">
        <v>2023</v>
      </c>
      <c r="F300" s="65" t="s">
        <v>2876</v>
      </c>
      <c r="G300" s="65" t="s">
        <v>2513</v>
      </c>
      <c r="H300" s="66">
        <v>24</v>
      </c>
    </row>
    <row r="301" spans="1:8" x14ac:dyDescent="0.25">
      <c r="A301" s="65">
        <v>3</v>
      </c>
      <c r="B301" s="64" t="s">
        <v>277</v>
      </c>
      <c r="C301" s="65">
        <v>185</v>
      </c>
      <c r="D301" s="64" t="s">
        <v>279</v>
      </c>
      <c r="E301" s="65">
        <v>2023</v>
      </c>
      <c r="F301" s="65" t="s">
        <v>2876</v>
      </c>
      <c r="G301" s="65" t="s">
        <v>929</v>
      </c>
      <c r="H301" s="66">
        <v>5</v>
      </c>
    </row>
    <row r="302" spans="1:8" ht="30" x14ac:dyDescent="0.25">
      <c r="A302" s="65">
        <v>3</v>
      </c>
      <c r="B302" s="64" t="s">
        <v>277</v>
      </c>
      <c r="C302" s="65">
        <v>201</v>
      </c>
      <c r="D302" s="64" t="s">
        <v>281</v>
      </c>
      <c r="E302" s="65">
        <v>2023</v>
      </c>
      <c r="F302" s="65" t="s">
        <v>2876</v>
      </c>
      <c r="G302" s="65" t="s">
        <v>929</v>
      </c>
      <c r="H302" s="66">
        <v>167.17</v>
      </c>
    </row>
    <row r="303" spans="1:8" ht="30" x14ac:dyDescent="0.25">
      <c r="A303" s="65">
        <v>3</v>
      </c>
      <c r="B303" s="64" t="s">
        <v>277</v>
      </c>
      <c r="C303" s="65">
        <v>201</v>
      </c>
      <c r="D303" s="64" t="s">
        <v>281</v>
      </c>
      <c r="E303" s="65">
        <v>2023</v>
      </c>
      <c r="F303" s="65" t="s">
        <v>2876</v>
      </c>
      <c r="G303" s="65" t="s">
        <v>2513</v>
      </c>
      <c r="H303" s="66">
        <v>335.83</v>
      </c>
    </row>
    <row r="304" spans="1:8" ht="30" x14ac:dyDescent="0.25">
      <c r="A304" s="65">
        <v>3</v>
      </c>
      <c r="B304" s="64" t="s">
        <v>277</v>
      </c>
      <c r="C304" s="65">
        <v>218</v>
      </c>
      <c r="D304" s="64" t="s">
        <v>287</v>
      </c>
      <c r="E304" s="65">
        <v>2023</v>
      </c>
      <c r="F304" s="65" t="s">
        <v>2876</v>
      </c>
      <c r="G304" s="65" t="s">
        <v>929</v>
      </c>
      <c r="H304" s="66">
        <v>185.5</v>
      </c>
    </row>
    <row r="305" spans="1:8" ht="30" x14ac:dyDescent="0.25">
      <c r="A305" s="65">
        <v>3</v>
      </c>
      <c r="B305" s="64" t="s">
        <v>277</v>
      </c>
      <c r="C305" s="65">
        <v>245</v>
      </c>
      <c r="D305" s="64" t="s">
        <v>289</v>
      </c>
      <c r="E305" s="65">
        <v>2023</v>
      </c>
      <c r="F305" s="65" t="s">
        <v>2876</v>
      </c>
      <c r="G305" s="65" t="s">
        <v>929</v>
      </c>
      <c r="H305" s="66">
        <v>52</v>
      </c>
    </row>
    <row r="306" spans="1:8" ht="30" x14ac:dyDescent="0.25">
      <c r="A306" s="65">
        <v>3</v>
      </c>
      <c r="B306" s="64" t="s">
        <v>277</v>
      </c>
      <c r="C306" s="65">
        <v>245</v>
      </c>
      <c r="D306" s="64" t="s">
        <v>289</v>
      </c>
      <c r="E306" s="65">
        <v>2023</v>
      </c>
      <c r="F306" s="65" t="s">
        <v>2876</v>
      </c>
      <c r="G306" s="65" t="s">
        <v>2513</v>
      </c>
      <c r="H306" s="66">
        <v>20</v>
      </c>
    </row>
    <row r="307" spans="1:8" ht="30" x14ac:dyDescent="0.25">
      <c r="A307" s="65">
        <v>3</v>
      </c>
      <c r="B307" s="64" t="s">
        <v>277</v>
      </c>
      <c r="C307" s="65">
        <v>242</v>
      </c>
      <c r="D307" s="64" t="s">
        <v>293</v>
      </c>
      <c r="E307" s="65">
        <v>2023</v>
      </c>
      <c r="F307" s="65" t="s">
        <v>2876</v>
      </c>
      <c r="G307" s="65" t="s">
        <v>929</v>
      </c>
      <c r="H307" s="66">
        <v>355.06</v>
      </c>
    </row>
    <row r="308" spans="1:8" ht="30" x14ac:dyDescent="0.25">
      <c r="A308" s="65">
        <v>3</v>
      </c>
      <c r="B308" s="64" t="s">
        <v>277</v>
      </c>
      <c r="C308" s="65">
        <v>242</v>
      </c>
      <c r="D308" s="64" t="s">
        <v>293</v>
      </c>
      <c r="E308" s="65">
        <v>2023</v>
      </c>
      <c r="F308" s="65" t="s">
        <v>2876</v>
      </c>
      <c r="G308" s="65" t="s">
        <v>2513</v>
      </c>
      <c r="H308" s="66">
        <v>603.67999999999995</v>
      </c>
    </row>
    <row r="309" spans="1:8" ht="30" x14ac:dyDescent="0.25">
      <c r="A309" s="65">
        <v>3</v>
      </c>
      <c r="B309" s="64" t="s">
        <v>277</v>
      </c>
      <c r="C309" s="65">
        <v>204</v>
      </c>
      <c r="D309" s="64" t="s">
        <v>295</v>
      </c>
      <c r="E309" s="65">
        <v>2023</v>
      </c>
      <c r="F309" s="65" t="s">
        <v>2876</v>
      </c>
      <c r="G309" s="65" t="s">
        <v>929</v>
      </c>
      <c r="H309" s="66">
        <v>558.16</v>
      </c>
    </row>
    <row r="310" spans="1:8" ht="30" x14ac:dyDescent="0.25">
      <c r="A310" s="65">
        <v>3</v>
      </c>
      <c r="B310" s="64" t="s">
        <v>277</v>
      </c>
      <c r="C310" s="65">
        <v>204</v>
      </c>
      <c r="D310" s="64" t="s">
        <v>295</v>
      </c>
      <c r="E310" s="65">
        <v>2023</v>
      </c>
      <c r="F310" s="65" t="s">
        <v>2876</v>
      </c>
      <c r="G310" s="65" t="s">
        <v>2513</v>
      </c>
      <c r="H310" s="66">
        <v>882.96</v>
      </c>
    </row>
    <row r="311" spans="1:8" x14ac:dyDescent="0.25">
      <c r="A311" s="65">
        <v>3</v>
      </c>
      <c r="B311" s="64" t="s">
        <v>277</v>
      </c>
      <c r="C311" s="65">
        <v>241</v>
      </c>
      <c r="D311" s="64" t="s">
        <v>297</v>
      </c>
      <c r="E311" s="65">
        <v>2023</v>
      </c>
      <c r="F311" s="65" t="s">
        <v>2876</v>
      </c>
      <c r="G311" s="65" t="s">
        <v>929</v>
      </c>
      <c r="H311" s="66">
        <v>84.43</v>
      </c>
    </row>
    <row r="312" spans="1:8" x14ac:dyDescent="0.25">
      <c r="A312" s="65">
        <v>3</v>
      </c>
      <c r="B312" s="64" t="s">
        <v>277</v>
      </c>
      <c r="C312" s="65">
        <v>241</v>
      </c>
      <c r="D312" s="64" t="s">
        <v>297</v>
      </c>
      <c r="E312" s="65">
        <v>2023</v>
      </c>
      <c r="F312" s="65" t="s">
        <v>2876</v>
      </c>
      <c r="G312" s="65" t="s">
        <v>2513</v>
      </c>
      <c r="H312" s="66">
        <v>41.41</v>
      </c>
    </row>
    <row r="313" spans="1:8" ht="30" x14ac:dyDescent="0.25">
      <c r="A313" s="65">
        <v>3</v>
      </c>
      <c r="B313" s="64" t="s">
        <v>277</v>
      </c>
      <c r="C313" s="65">
        <v>268</v>
      </c>
      <c r="D313" s="64" t="s">
        <v>299</v>
      </c>
      <c r="E313" s="65">
        <v>2023</v>
      </c>
      <c r="F313" s="65" t="s">
        <v>2876</v>
      </c>
      <c r="G313" s="65" t="s">
        <v>929</v>
      </c>
      <c r="H313" s="66">
        <v>322.57</v>
      </c>
    </row>
    <row r="314" spans="1:8" ht="30" x14ac:dyDescent="0.25">
      <c r="A314" s="65">
        <v>3</v>
      </c>
      <c r="B314" s="64" t="s">
        <v>277</v>
      </c>
      <c r="C314" s="65">
        <v>268</v>
      </c>
      <c r="D314" s="64" t="s">
        <v>299</v>
      </c>
      <c r="E314" s="65">
        <v>2023</v>
      </c>
      <c r="F314" s="65" t="s">
        <v>2876</v>
      </c>
      <c r="G314" s="65" t="s">
        <v>2513</v>
      </c>
      <c r="H314" s="66">
        <v>96.6</v>
      </c>
    </row>
    <row r="315" spans="1:8" x14ac:dyDescent="0.25">
      <c r="A315" s="65">
        <v>3</v>
      </c>
      <c r="B315" s="64" t="s">
        <v>277</v>
      </c>
      <c r="C315" s="65">
        <v>247</v>
      </c>
      <c r="D315" s="64" t="s">
        <v>301</v>
      </c>
      <c r="E315" s="65">
        <v>2023</v>
      </c>
      <c r="F315" s="65" t="s">
        <v>2876</v>
      </c>
      <c r="G315" s="65" t="s">
        <v>929</v>
      </c>
      <c r="H315" s="66">
        <v>1082.1400000000001</v>
      </c>
    </row>
    <row r="316" spans="1:8" x14ac:dyDescent="0.25">
      <c r="A316" s="65">
        <v>3</v>
      </c>
      <c r="B316" s="64" t="s">
        <v>277</v>
      </c>
      <c r="C316" s="65">
        <v>247</v>
      </c>
      <c r="D316" s="64" t="s">
        <v>301</v>
      </c>
      <c r="E316" s="65">
        <v>2023</v>
      </c>
      <c r="F316" s="65" t="s">
        <v>2876</v>
      </c>
      <c r="G316" s="65" t="s">
        <v>2513</v>
      </c>
      <c r="H316" s="66">
        <v>4185.49</v>
      </c>
    </row>
    <row r="317" spans="1:8" x14ac:dyDescent="0.25">
      <c r="A317" s="65">
        <v>3</v>
      </c>
      <c r="B317" s="64" t="s">
        <v>277</v>
      </c>
      <c r="C317" s="65">
        <v>216</v>
      </c>
      <c r="D317" s="64" t="s">
        <v>303</v>
      </c>
      <c r="E317" s="65">
        <v>2023</v>
      </c>
      <c r="F317" s="65" t="s">
        <v>2876</v>
      </c>
      <c r="G317" s="65" t="s">
        <v>929</v>
      </c>
      <c r="H317" s="66">
        <v>1294.53</v>
      </c>
    </row>
    <row r="318" spans="1:8" x14ac:dyDescent="0.25">
      <c r="A318" s="65">
        <v>3</v>
      </c>
      <c r="B318" s="64" t="s">
        <v>277</v>
      </c>
      <c r="C318" s="65">
        <v>216</v>
      </c>
      <c r="D318" s="64" t="s">
        <v>303</v>
      </c>
      <c r="E318" s="65">
        <v>2023</v>
      </c>
      <c r="F318" s="65" t="s">
        <v>2876</v>
      </c>
      <c r="G318" s="65" t="s">
        <v>2513</v>
      </c>
      <c r="H318" s="66">
        <v>2873.38</v>
      </c>
    </row>
    <row r="319" spans="1:8" x14ac:dyDescent="0.25">
      <c r="A319" s="65">
        <v>3</v>
      </c>
      <c r="B319" s="64" t="s">
        <v>277</v>
      </c>
      <c r="C319" s="65">
        <v>214</v>
      </c>
      <c r="D319" s="64" t="s">
        <v>305</v>
      </c>
      <c r="E319" s="65">
        <v>2023</v>
      </c>
      <c r="F319" s="65" t="s">
        <v>2876</v>
      </c>
      <c r="G319" s="65" t="s">
        <v>929</v>
      </c>
      <c r="H319" s="66">
        <v>291.39</v>
      </c>
    </row>
    <row r="320" spans="1:8" x14ac:dyDescent="0.25">
      <c r="A320" s="65">
        <v>3</v>
      </c>
      <c r="B320" s="64" t="s">
        <v>277</v>
      </c>
      <c r="C320" s="65">
        <v>214</v>
      </c>
      <c r="D320" s="64" t="s">
        <v>305</v>
      </c>
      <c r="E320" s="65">
        <v>2023</v>
      </c>
      <c r="F320" s="65" t="s">
        <v>2876</v>
      </c>
      <c r="G320" s="65" t="s">
        <v>2513</v>
      </c>
      <c r="H320" s="66">
        <v>471.67</v>
      </c>
    </row>
    <row r="321" spans="1:8" x14ac:dyDescent="0.25">
      <c r="A321" s="65">
        <v>3</v>
      </c>
      <c r="B321" s="64" t="s">
        <v>277</v>
      </c>
      <c r="C321" s="65">
        <v>213</v>
      </c>
      <c r="D321" s="64" t="s">
        <v>307</v>
      </c>
      <c r="E321" s="65">
        <v>2023</v>
      </c>
      <c r="F321" s="65" t="s">
        <v>2876</v>
      </c>
      <c r="G321" s="65" t="s">
        <v>929</v>
      </c>
      <c r="H321" s="66">
        <v>531.15</v>
      </c>
    </row>
    <row r="322" spans="1:8" x14ac:dyDescent="0.25">
      <c r="A322" s="65">
        <v>3</v>
      </c>
      <c r="B322" s="64" t="s">
        <v>277</v>
      </c>
      <c r="C322" s="65">
        <v>213</v>
      </c>
      <c r="D322" s="64" t="s">
        <v>307</v>
      </c>
      <c r="E322" s="65">
        <v>2023</v>
      </c>
      <c r="F322" s="65" t="s">
        <v>2876</v>
      </c>
      <c r="G322" s="65" t="s">
        <v>2513</v>
      </c>
      <c r="H322" s="66">
        <v>689.97</v>
      </c>
    </row>
    <row r="323" spans="1:8" x14ac:dyDescent="0.25">
      <c r="A323" s="65">
        <v>3</v>
      </c>
      <c r="B323" s="64" t="s">
        <v>277</v>
      </c>
      <c r="C323" s="65">
        <v>221</v>
      </c>
      <c r="D323" s="64" t="s">
        <v>309</v>
      </c>
      <c r="E323" s="65">
        <v>2023</v>
      </c>
      <c r="F323" s="65" t="s">
        <v>2876</v>
      </c>
      <c r="G323" s="65" t="s">
        <v>929</v>
      </c>
      <c r="H323" s="66">
        <v>1090.51</v>
      </c>
    </row>
    <row r="324" spans="1:8" x14ac:dyDescent="0.25">
      <c r="A324" s="65">
        <v>3</v>
      </c>
      <c r="B324" s="64" t="s">
        <v>277</v>
      </c>
      <c r="C324" s="65">
        <v>221</v>
      </c>
      <c r="D324" s="64" t="s">
        <v>309</v>
      </c>
      <c r="E324" s="65">
        <v>2023</v>
      </c>
      <c r="F324" s="65" t="s">
        <v>2876</v>
      </c>
      <c r="G324" s="65" t="s">
        <v>2513</v>
      </c>
      <c r="H324" s="66">
        <v>1531.98</v>
      </c>
    </row>
    <row r="325" spans="1:8" x14ac:dyDescent="0.25">
      <c r="A325" s="65">
        <v>3</v>
      </c>
      <c r="B325" s="64" t="s">
        <v>277</v>
      </c>
      <c r="C325" s="65">
        <v>217</v>
      </c>
      <c r="D325" s="64" t="s">
        <v>311</v>
      </c>
      <c r="E325" s="65">
        <v>2023</v>
      </c>
      <c r="F325" s="65" t="s">
        <v>2876</v>
      </c>
      <c r="G325" s="65" t="s">
        <v>929</v>
      </c>
      <c r="H325" s="66">
        <v>631.39</v>
      </c>
    </row>
    <row r="326" spans="1:8" x14ac:dyDescent="0.25">
      <c r="A326" s="65">
        <v>3</v>
      </c>
      <c r="B326" s="64" t="s">
        <v>277</v>
      </c>
      <c r="C326" s="65">
        <v>217</v>
      </c>
      <c r="D326" s="64" t="s">
        <v>311</v>
      </c>
      <c r="E326" s="65">
        <v>2023</v>
      </c>
      <c r="F326" s="65" t="s">
        <v>2876</v>
      </c>
      <c r="G326" s="65" t="s">
        <v>2513</v>
      </c>
      <c r="H326" s="66">
        <v>964.69</v>
      </c>
    </row>
    <row r="327" spans="1:8" ht="30" x14ac:dyDescent="0.25">
      <c r="A327" s="65">
        <v>3</v>
      </c>
      <c r="B327" s="64" t="s">
        <v>277</v>
      </c>
      <c r="C327" s="65">
        <v>215</v>
      </c>
      <c r="D327" s="64" t="s">
        <v>313</v>
      </c>
      <c r="E327" s="65">
        <v>2023</v>
      </c>
      <c r="F327" s="65" t="s">
        <v>2876</v>
      </c>
      <c r="G327" s="65" t="s">
        <v>929</v>
      </c>
      <c r="H327" s="66">
        <v>231.66</v>
      </c>
    </row>
    <row r="328" spans="1:8" ht="30" x14ac:dyDescent="0.25">
      <c r="A328" s="65">
        <v>3</v>
      </c>
      <c r="B328" s="64" t="s">
        <v>277</v>
      </c>
      <c r="C328" s="65">
        <v>215</v>
      </c>
      <c r="D328" s="64" t="s">
        <v>313</v>
      </c>
      <c r="E328" s="65">
        <v>2023</v>
      </c>
      <c r="F328" s="65" t="s">
        <v>2876</v>
      </c>
      <c r="G328" s="65" t="s">
        <v>2513</v>
      </c>
      <c r="H328" s="66">
        <v>465</v>
      </c>
    </row>
    <row r="329" spans="1:8" x14ac:dyDescent="0.25">
      <c r="A329" s="65">
        <v>3</v>
      </c>
      <c r="B329" s="64" t="s">
        <v>277</v>
      </c>
      <c r="C329" s="65">
        <v>207</v>
      </c>
      <c r="D329" s="64" t="s">
        <v>315</v>
      </c>
      <c r="E329" s="65">
        <v>2023</v>
      </c>
      <c r="F329" s="65" t="s">
        <v>2876</v>
      </c>
      <c r="G329" s="65" t="s">
        <v>929</v>
      </c>
      <c r="H329" s="66">
        <v>1088.78</v>
      </c>
    </row>
    <row r="330" spans="1:8" x14ac:dyDescent="0.25">
      <c r="A330" s="65">
        <v>3</v>
      </c>
      <c r="B330" s="64" t="s">
        <v>277</v>
      </c>
      <c r="C330" s="65">
        <v>207</v>
      </c>
      <c r="D330" s="64" t="s">
        <v>315</v>
      </c>
      <c r="E330" s="65">
        <v>2023</v>
      </c>
      <c r="F330" s="65" t="s">
        <v>2876</v>
      </c>
      <c r="G330" s="65" t="s">
        <v>2513</v>
      </c>
      <c r="H330" s="66">
        <v>5955.32</v>
      </c>
    </row>
    <row r="331" spans="1:8" ht="30" x14ac:dyDescent="0.25">
      <c r="A331" s="65">
        <v>3</v>
      </c>
      <c r="B331" s="64" t="s">
        <v>277</v>
      </c>
      <c r="C331" s="65">
        <v>209</v>
      </c>
      <c r="D331" s="64" t="s">
        <v>317</v>
      </c>
      <c r="E331" s="65">
        <v>2023</v>
      </c>
      <c r="F331" s="65" t="s">
        <v>2876</v>
      </c>
      <c r="G331" s="65" t="s">
        <v>2513</v>
      </c>
      <c r="H331" s="66">
        <v>7963.22</v>
      </c>
    </row>
    <row r="332" spans="1:8" ht="30" x14ac:dyDescent="0.25">
      <c r="A332" s="65">
        <v>3</v>
      </c>
      <c r="B332" s="64" t="s">
        <v>277</v>
      </c>
      <c r="C332" s="65">
        <v>246</v>
      </c>
      <c r="D332" s="64" t="s">
        <v>319</v>
      </c>
      <c r="E332" s="65">
        <v>2023</v>
      </c>
      <c r="F332" s="65" t="s">
        <v>2876</v>
      </c>
      <c r="G332" s="65" t="s">
        <v>929</v>
      </c>
      <c r="H332" s="66">
        <v>171.46</v>
      </c>
    </row>
    <row r="333" spans="1:8" ht="30" x14ac:dyDescent="0.25">
      <c r="A333" s="65">
        <v>3</v>
      </c>
      <c r="B333" s="64" t="s">
        <v>277</v>
      </c>
      <c r="C333" s="65">
        <v>246</v>
      </c>
      <c r="D333" s="64" t="s">
        <v>319</v>
      </c>
      <c r="E333" s="65">
        <v>2023</v>
      </c>
      <c r="F333" s="65" t="s">
        <v>2876</v>
      </c>
      <c r="G333" s="65" t="s">
        <v>2513</v>
      </c>
      <c r="H333" s="66">
        <v>207.24</v>
      </c>
    </row>
    <row r="334" spans="1:8" ht="30" x14ac:dyDescent="0.25">
      <c r="A334" s="65">
        <v>3</v>
      </c>
      <c r="B334" s="64" t="s">
        <v>277</v>
      </c>
      <c r="C334" s="65">
        <v>236</v>
      </c>
      <c r="D334" s="64" t="s">
        <v>321</v>
      </c>
      <c r="E334" s="65">
        <v>2023</v>
      </c>
      <c r="F334" s="65" t="s">
        <v>2876</v>
      </c>
      <c r="G334" s="65" t="s">
        <v>929</v>
      </c>
      <c r="H334" s="66">
        <v>1507.8</v>
      </c>
    </row>
    <row r="335" spans="1:8" ht="30" x14ac:dyDescent="0.25">
      <c r="A335" s="65">
        <v>3</v>
      </c>
      <c r="B335" s="64" t="s">
        <v>277</v>
      </c>
      <c r="C335" s="65">
        <v>236</v>
      </c>
      <c r="D335" s="64" t="s">
        <v>321</v>
      </c>
      <c r="E335" s="65">
        <v>2023</v>
      </c>
      <c r="F335" s="65" t="s">
        <v>2876</v>
      </c>
      <c r="G335" s="65" t="s">
        <v>2513</v>
      </c>
      <c r="H335" s="66">
        <v>3792.29</v>
      </c>
    </row>
    <row r="336" spans="1:8" ht="30" x14ac:dyDescent="0.25">
      <c r="A336" s="65">
        <v>3</v>
      </c>
      <c r="B336" s="64" t="s">
        <v>277</v>
      </c>
      <c r="C336" s="65">
        <v>260</v>
      </c>
      <c r="D336" s="64" t="s">
        <v>323</v>
      </c>
      <c r="E336" s="65">
        <v>2023</v>
      </c>
      <c r="F336" s="65" t="s">
        <v>2876</v>
      </c>
      <c r="G336" s="65" t="s">
        <v>929</v>
      </c>
      <c r="H336" s="66">
        <v>5634.57</v>
      </c>
    </row>
    <row r="337" spans="1:8" ht="30" x14ac:dyDescent="0.25">
      <c r="A337" s="65">
        <v>3</v>
      </c>
      <c r="B337" s="64" t="s">
        <v>277</v>
      </c>
      <c r="C337" s="65">
        <v>260</v>
      </c>
      <c r="D337" s="64" t="s">
        <v>323</v>
      </c>
      <c r="E337" s="65">
        <v>2023</v>
      </c>
      <c r="F337" s="65" t="s">
        <v>2876</v>
      </c>
      <c r="G337" s="65" t="s">
        <v>2513</v>
      </c>
      <c r="H337" s="66">
        <v>5296.58</v>
      </c>
    </row>
    <row r="338" spans="1:8" x14ac:dyDescent="0.25">
      <c r="A338" s="65">
        <v>3</v>
      </c>
      <c r="B338" s="64" t="s">
        <v>277</v>
      </c>
      <c r="C338" s="65">
        <v>211</v>
      </c>
      <c r="D338" s="64" t="s">
        <v>325</v>
      </c>
      <c r="E338" s="65">
        <v>2023</v>
      </c>
      <c r="F338" s="65" t="s">
        <v>2876</v>
      </c>
      <c r="G338" s="65" t="s">
        <v>929</v>
      </c>
      <c r="H338" s="66">
        <v>203.71</v>
      </c>
    </row>
    <row r="339" spans="1:8" x14ac:dyDescent="0.25">
      <c r="A339" s="65">
        <v>3</v>
      </c>
      <c r="B339" s="64" t="s">
        <v>277</v>
      </c>
      <c r="C339" s="65">
        <v>211</v>
      </c>
      <c r="D339" s="64" t="s">
        <v>325</v>
      </c>
      <c r="E339" s="65">
        <v>2023</v>
      </c>
      <c r="F339" s="65" t="s">
        <v>2876</v>
      </c>
      <c r="G339" s="65" t="s">
        <v>2513</v>
      </c>
      <c r="H339" s="66">
        <v>292.06</v>
      </c>
    </row>
    <row r="340" spans="1:8" ht="45" x14ac:dyDescent="0.25">
      <c r="A340" s="65">
        <v>3</v>
      </c>
      <c r="B340" s="64" t="s">
        <v>277</v>
      </c>
      <c r="C340" s="65">
        <v>208</v>
      </c>
      <c r="D340" s="64" t="s">
        <v>327</v>
      </c>
      <c r="E340" s="65">
        <v>2023</v>
      </c>
      <c r="F340" s="65" t="s">
        <v>2876</v>
      </c>
      <c r="G340" s="65" t="s">
        <v>929</v>
      </c>
      <c r="H340" s="66">
        <v>1890.53</v>
      </c>
    </row>
    <row r="341" spans="1:8" ht="45" x14ac:dyDescent="0.25">
      <c r="A341" s="65">
        <v>3</v>
      </c>
      <c r="B341" s="64" t="s">
        <v>277</v>
      </c>
      <c r="C341" s="65">
        <v>208</v>
      </c>
      <c r="D341" s="64" t="s">
        <v>327</v>
      </c>
      <c r="E341" s="65">
        <v>2023</v>
      </c>
      <c r="F341" s="65" t="s">
        <v>2876</v>
      </c>
      <c r="G341" s="65" t="s">
        <v>2513</v>
      </c>
      <c r="H341" s="66">
        <v>4933.45</v>
      </c>
    </row>
    <row r="342" spans="1:8" ht="45" x14ac:dyDescent="0.25">
      <c r="A342" s="65">
        <v>3</v>
      </c>
      <c r="B342" s="64" t="s">
        <v>277</v>
      </c>
      <c r="C342" s="65">
        <v>229</v>
      </c>
      <c r="D342" s="64" t="s">
        <v>329</v>
      </c>
      <c r="E342" s="65">
        <v>2023</v>
      </c>
      <c r="F342" s="65" t="s">
        <v>2876</v>
      </c>
      <c r="G342" s="65" t="s">
        <v>929</v>
      </c>
      <c r="H342" s="66">
        <v>731.24</v>
      </c>
    </row>
    <row r="343" spans="1:8" ht="45" x14ac:dyDescent="0.25">
      <c r="A343" s="65">
        <v>3</v>
      </c>
      <c r="B343" s="64" t="s">
        <v>277</v>
      </c>
      <c r="C343" s="65">
        <v>229</v>
      </c>
      <c r="D343" s="64" t="s">
        <v>329</v>
      </c>
      <c r="E343" s="65">
        <v>2023</v>
      </c>
      <c r="F343" s="65" t="s">
        <v>2876</v>
      </c>
      <c r="G343" s="65" t="s">
        <v>2513</v>
      </c>
      <c r="H343" s="66">
        <v>388.27</v>
      </c>
    </row>
    <row r="344" spans="1:8" x14ac:dyDescent="0.25">
      <c r="A344" s="65">
        <v>3</v>
      </c>
      <c r="B344" s="64" t="s">
        <v>277</v>
      </c>
      <c r="C344" s="65">
        <v>212</v>
      </c>
      <c r="D344" s="64" t="s">
        <v>331</v>
      </c>
      <c r="E344" s="65">
        <v>2023</v>
      </c>
      <c r="F344" s="65" t="s">
        <v>2876</v>
      </c>
      <c r="G344" s="65" t="s">
        <v>929</v>
      </c>
      <c r="H344" s="66">
        <v>384.47</v>
      </c>
    </row>
    <row r="345" spans="1:8" x14ac:dyDescent="0.25">
      <c r="A345" s="65">
        <v>3</v>
      </c>
      <c r="B345" s="64" t="s">
        <v>277</v>
      </c>
      <c r="C345" s="65">
        <v>212</v>
      </c>
      <c r="D345" s="64" t="s">
        <v>331</v>
      </c>
      <c r="E345" s="65">
        <v>2023</v>
      </c>
      <c r="F345" s="65" t="s">
        <v>2876</v>
      </c>
      <c r="G345" s="65" t="s">
        <v>2513</v>
      </c>
      <c r="H345" s="66">
        <v>489.89</v>
      </c>
    </row>
    <row r="346" spans="1:8" ht="45" x14ac:dyDescent="0.25">
      <c r="A346" s="65">
        <v>3</v>
      </c>
      <c r="B346" s="64" t="s">
        <v>277</v>
      </c>
      <c r="C346" s="65">
        <v>234</v>
      </c>
      <c r="D346" s="64" t="s">
        <v>333</v>
      </c>
      <c r="E346" s="65">
        <v>2023</v>
      </c>
      <c r="F346" s="65" t="s">
        <v>2876</v>
      </c>
      <c r="G346" s="65" t="s">
        <v>929</v>
      </c>
      <c r="H346" s="66">
        <v>45.75</v>
      </c>
    </row>
    <row r="347" spans="1:8" ht="45" x14ac:dyDescent="0.25">
      <c r="A347" s="65">
        <v>3</v>
      </c>
      <c r="B347" s="64" t="s">
        <v>277</v>
      </c>
      <c r="C347" s="65">
        <v>234</v>
      </c>
      <c r="D347" s="64" t="s">
        <v>333</v>
      </c>
      <c r="E347" s="65">
        <v>2023</v>
      </c>
      <c r="F347" s="65" t="s">
        <v>2876</v>
      </c>
      <c r="G347" s="65" t="s">
        <v>2513</v>
      </c>
      <c r="H347" s="66">
        <v>67</v>
      </c>
    </row>
    <row r="348" spans="1:8" ht="30" x14ac:dyDescent="0.25">
      <c r="A348" s="65">
        <v>3</v>
      </c>
      <c r="B348" s="64" t="s">
        <v>277</v>
      </c>
      <c r="C348" s="65">
        <v>239</v>
      </c>
      <c r="D348" s="64" t="s">
        <v>335</v>
      </c>
      <c r="E348" s="65">
        <v>2023</v>
      </c>
      <c r="F348" s="65" t="s">
        <v>2876</v>
      </c>
      <c r="G348" s="65" t="s">
        <v>929</v>
      </c>
      <c r="H348" s="66">
        <v>22.5</v>
      </c>
    </row>
    <row r="349" spans="1:8" ht="30" x14ac:dyDescent="0.25">
      <c r="A349" s="65">
        <v>3</v>
      </c>
      <c r="B349" s="64" t="s">
        <v>277</v>
      </c>
      <c r="C349" s="65">
        <v>239</v>
      </c>
      <c r="D349" s="64" t="s">
        <v>335</v>
      </c>
      <c r="E349" s="65">
        <v>2023</v>
      </c>
      <c r="F349" s="65" t="s">
        <v>2876</v>
      </c>
      <c r="G349" s="65" t="s">
        <v>2513</v>
      </c>
      <c r="H349" s="66">
        <v>15</v>
      </c>
    </row>
    <row r="350" spans="1:8" x14ac:dyDescent="0.25">
      <c r="A350" s="65">
        <v>3</v>
      </c>
      <c r="B350" s="64" t="s">
        <v>277</v>
      </c>
      <c r="C350" s="65">
        <v>417</v>
      </c>
      <c r="D350" s="64" t="s">
        <v>337</v>
      </c>
      <c r="E350" s="65">
        <v>2023</v>
      </c>
      <c r="F350" s="65" t="s">
        <v>2876</v>
      </c>
      <c r="G350" s="65" t="s">
        <v>929</v>
      </c>
      <c r="H350" s="66">
        <v>10</v>
      </c>
    </row>
    <row r="351" spans="1:8" x14ac:dyDescent="0.25">
      <c r="A351" s="65">
        <v>3</v>
      </c>
      <c r="B351" s="64" t="s">
        <v>277</v>
      </c>
      <c r="C351" s="65">
        <v>417</v>
      </c>
      <c r="D351" s="64" t="s">
        <v>337</v>
      </c>
      <c r="E351" s="65">
        <v>2023</v>
      </c>
      <c r="F351" s="65" t="s">
        <v>2876</v>
      </c>
      <c r="G351" s="65" t="s">
        <v>2513</v>
      </c>
      <c r="H351" s="66">
        <v>3</v>
      </c>
    </row>
    <row r="352" spans="1:8" ht="30" x14ac:dyDescent="0.25">
      <c r="A352" s="65">
        <v>3</v>
      </c>
      <c r="B352" s="64" t="s">
        <v>277</v>
      </c>
      <c r="C352" s="65">
        <v>425</v>
      </c>
      <c r="D352" s="64" t="s">
        <v>339</v>
      </c>
      <c r="E352" s="65">
        <v>2023</v>
      </c>
      <c r="F352" s="65" t="s">
        <v>2876</v>
      </c>
      <c r="G352" s="65" t="s">
        <v>929</v>
      </c>
      <c r="H352" s="66">
        <v>113</v>
      </c>
    </row>
    <row r="353" spans="1:8" ht="30" x14ac:dyDescent="0.25">
      <c r="A353" s="65">
        <v>3</v>
      </c>
      <c r="B353" s="64" t="s">
        <v>277</v>
      </c>
      <c r="C353" s="65">
        <v>425</v>
      </c>
      <c r="D353" s="64" t="s">
        <v>339</v>
      </c>
      <c r="E353" s="65">
        <v>2023</v>
      </c>
      <c r="F353" s="65" t="s">
        <v>2876</v>
      </c>
      <c r="G353" s="65" t="s">
        <v>2513</v>
      </c>
      <c r="H353" s="66">
        <v>63</v>
      </c>
    </row>
    <row r="354" spans="1:8" ht="30" x14ac:dyDescent="0.25">
      <c r="A354" s="65">
        <v>3</v>
      </c>
      <c r="B354" s="64" t="s">
        <v>277</v>
      </c>
      <c r="C354" s="65">
        <v>400</v>
      </c>
      <c r="D354" s="64" t="s">
        <v>341</v>
      </c>
      <c r="E354" s="65">
        <v>2023</v>
      </c>
      <c r="F354" s="65" t="s">
        <v>2876</v>
      </c>
      <c r="G354" s="65" t="s">
        <v>929</v>
      </c>
      <c r="H354" s="66">
        <v>10</v>
      </c>
    </row>
    <row r="355" spans="1:8" x14ac:dyDescent="0.25">
      <c r="A355" s="65">
        <v>3</v>
      </c>
      <c r="B355" s="64" t="s">
        <v>277</v>
      </c>
      <c r="C355" s="65">
        <v>202</v>
      </c>
      <c r="D355" s="64" t="s">
        <v>343</v>
      </c>
      <c r="E355" s="65">
        <v>2023</v>
      </c>
      <c r="F355" s="65" t="s">
        <v>2876</v>
      </c>
      <c r="G355" s="65" t="s">
        <v>929</v>
      </c>
      <c r="H355" s="66">
        <v>143.09</v>
      </c>
    </row>
    <row r="356" spans="1:8" x14ac:dyDescent="0.25">
      <c r="A356" s="65">
        <v>3</v>
      </c>
      <c r="B356" s="64" t="s">
        <v>277</v>
      </c>
      <c r="C356" s="65">
        <v>202</v>
      </c>
      <c r="D356" s="64" t="s">
        <v>343</v>
      </c>
      <c r="E356" s="65">
        <v>2023</v>
      </c>
      <c r="F356" s="65" t="s">
        <v>2876</v>
      </c>
      <c r="G356" s="65" t="s">
        <v>2513</v>
      </c>
      <c r="H356" s="66">
        <v>63.91</v>
      </c>
    </row>
    <row r="357" spans="1:8" ht="30" x14ac:dyDescent="0.25">
      <c r="A357" s="65">
        <v>3</v>
      </c>
      <c r="B357" s="64" t="s">
        <v>277</v>
      </c>
      <c r="C357" s="65">
        <v>146</v>
      </c>
      <c r="D357" s="64" t="s">
        <v>345</v>
      </c>
      <c r="E357" s="65">
        <v>2023</v>
      </c>
      <c r="F357" s="65" t="s">
        <v>2876</v>
      </c>
      <c r="G357" s="65" t="s">
        <v>929</v>
      </c>
      <c r="H357" s="66">
        <v>59.19</v>
      </c>
    </row>
    <row r="358" spans="1:8" ht="30" x14ac:dyDescent="0.25">
      <c r="A358" s="65">
        <v>3</v>
      </c>
      <c r="B358" s="64" t="s">
        <v>277</v>
      </c>
      <c r="C358" s="65">
        <v>146</v>
      </c>
      <c r="D358" s="64" t="s">
        <v>345</v>
      </c>
      <c r="E358" s="65">
        <v>2023</v>
      </c>
      <c r="F358" s="65" t="s">
        <v>2876</v>
      </c>
      <c r="G358" s="65" t="s">
        <v>2513</v>
      </c>
      <c r="H358" s="66">
        <v>34.81</v>
      </c>
    </row>
    <row r="359" spans="1:8" ht="30" x14ac:dyDescent="0.25">
      <c r="A359" s="65">
        <v>3</v>
      </c>
      <c r="B359" s="64" t="s">
        <v>277</v>
      </c>
      <c r="C359" s="65">
        <v>148</v>
      </c>
      <c r="D359" s="64" t="s">
        <v>347</v>
      </c>
      <c r="E359" s="65">
        <v>2023</v>
      </c>
      <c r="F359" s="65" t="s">
        <v>2876</v>
      </c>
      <c r="G359" s="65" t="s">
        <v>929</v>
      </c>
      <c r="H359" s="66">
        <v>6</v>
      </c>
    </row>
    <row r="360" spans="1:8" ht="30" x14ac:dyDescent="0.25">
      <c r="A360" s="65">
        <v>3</v>
      </c>
      <c r="B360" s="64" t="s">
        <v>277</v>
      </c>
      <c r="C360" s="65">
        <v>238</v>
      </c>
      <c r="D360" s="64" t="s">
        <v>349</v>
      </c>
      <c r="E360" s="65">
        <v>2023</v>
      </c>
      <c r="F360" s="65" t="s">
        <v>2876</v>
      </c>
      <c r="G360" s="65" t="s">
        <v>929</v>
      </c>
      <c r="H360" s="66">
        <v>141.5</v>
      </c>
    </row>
    <row r="361" spans="1:8" ht="30" x14ac:dyDescent="0.25">
      <c r="A361" s="65">
        <v>3</v>
      </c>
      <c r="B361" s="64" t="s">
        <v>277</v>
      </c>
      <c r="C361" s="65">
        <v>238</v>
      </c>
      <c r="D361" s="64" t="s">
        <v>349</v>
      </c>
      <c r="E361" s="65">
        <v>2023</v>
      </c>
      <c r="F361" s="65" t="s">
        <v>2876</v>
      </c>
      <c r="G361" s="65" t="s">
        <v>2513</v>
      </c>
      <c r="H361" s="66">
        <v>212</v>
      </c>
    </row>
    <row r="362" spans="1:8" x14ac:dyDescent="0.25">
      <c r="A362" s="65">
        <v>3</v>
      </c>
      <c r="B362" s="64" t="s">
        <v>277</v>
      </c>
      <c r="C362" s="65">
        <v>938</v>
      </c>
      <c r="D362" s="64" t="s">
        <v>353</v>
      </c>
      <c r="E362" s="65">
        <v>2023</v>
      </c>
      <c r="F362" s="65" t="s">
        <v>2876</v>
      </c>
      <c r="G362" s="65" t="s">
        <v>929</v>
      </c>
      <c r="H362" s="66">
        <v>21</v>
      </c>
    </row>
    <row r="363" spans="1:8" x14ac:dyDescent="0.25">
      <c r="A363" s="65">
        <v>3</v>
      </c>
      <c r="B363" s="64" t="s">
        <v>277</v>
      </c>
      <c r="C363" s="65">
        <v>938</v>
      </c>
      <c r="D363" s="64" t="s">
        <v>353</v>
      </c>
      <c r="E363" s="65">
        <v>2023</v>
      </c>
      <c r="F363" s="65" t="s">
        <v>2876</v>
      </c>
      <c r="G363" s="65" t="s">
        <v>2513</v>
      </c>
      <c r="H363" s="66">
        <v>6</v>
      </c>
    </row>
    <row r="364" spans="1:8" ht="30" x14ac:dyDescent="0.25">
      <c r="A364" s="65">
        <v>3</v>
      </c>
      <c r="B364" s="64" t="s">
        <v>277</v>
      </c>
      <c r="C364" s="65">
        <v>937</v>
      </c>
      <c r="D364" s="64" t="s">
        <v>359</v>
      </c>
      <c r="E364" s="65">
        <v>2023</v>
      </c>
      <c r="F364" s="65" t="s">
        <v>2876</v>
      </c>
      <c r="G364" s="65" t="s">
        <v>929</v>
      </c>
      <c r="H364" s="66">
        <v>41.8</v>
      </c>
    </row>
    <row r="365" spans="1:8" ht="30" x14ac:dyDescent="0.25">
      <c r="A365" s="65">
        <v>3</v>
      </c>
      <c r="B365" s="64" t="s">
        <v>277</v>
      </c>
      <c r="C365" s="65">
        <v>937</v>
      </c>
      <c r="D365" s="64" t="s">
        <v>359</v>
      </c>
      <c r="E365" s="65">
        <v>2023</v>
      </c>
      <c r="F365" s="65" t="s">
        <v>2876</v>
      </c>
      <c r="G365" s="65" t="s">
        <v>2513</v>
      </c>
      <c r="H365" s="66">
        <v>29.5</v>
      </c>
    </row>
    <row r="366" spans="1:8" ht="30" x14ac:dyDescent="0.25">
      <c r="A366" s="65">
        <v>3</v>
      </c>
      <c r="B366" s="64" t="s">
        <v>277</v>
      </c>
      <c r="C366" s="65">
        <v>948</v>
      </c>
      <c r="D366" s="64" t="s">
        <v>361</v>
      </c>
      <c r="E366" s="65">
        <v>2023</v>
      </c>
      <c r="F366" s="65" t="s">
        <v>2876</v>
      </c>
      <c r="G366" s="65" t="s">
        <v>929</v>
      </c>
      <c r="H366" s="66">
        <v>31</v>
      </c>
    </row>
    <row r="367" spans="1:8" ht="30" x14ac:dyDescent="0.25">
      <c r="A367" s="65">
        <v>3</v>
      </c>
      <c r="B367" s="64" t="s">
        <v>277</v>
      </c>
      <c r="C367" s="65">
        <v>948</v>
      </c>
      <c r="D367" s="64" t="s">
        <v>361</v>
      </c>
      <c r="E367" s="65">
        <v>2023</v>
      </c>
      <c r="F367" s="65" t="s">
        <v>2876</v>
      </c>
      <c r="G367" s="65" t="s">
        <v>2513</v>
      </c>
      <c r="H367" s="66">
        <v>3</v>
      </c>
    </row>
    <row r="368" spans="1:8" ht="30" x14ac:dyDescent="0.25">
      <c r="A368" s="65">
        <v>3</v>
      </c>
      <c r="B368" s="64" t="s">
        <v>277</v>
      </c>
      <c r="C368" s="65">
        <v>942</v>
      </c>
      <c r="D368" s="64" t="s">
        <v>375</v>
      </c>
      <c r="E368" s="65">
        <v>2023</v>
      </c>
      <c r="F368" s="65" t="s">
        <v>2876</v>
      </c>
      <c r="G368" s="65" t="s">
        <v>929</v>
      </c>
      <c r="H368" s="66">
        <v>40</v>
      </c>
    </row>
    <row r="369" spans="1:8" ht="30" x14ac:dyDescent="0.25">
      <c r="A369" s="65">
        <v>3</v>
      </c>
      <c r="B369" s="64" t="s">
        <v>277</v>
      </c>
      <c r="C369" s="65">
        <v>942</v>
      </c>
      <c r="D369" s="64" t="s">
        <v>375</v>
      </c>
      <c r="E369" s="65">
        <v>2023</v>
      </c>
      <c r="F369" s="65" t="s">
        <v>2876</v>
      </c>
      <c r="G369" s="65" t="s">
        <v>2513</v>
      </c>
      <c r="H369" s="66">
        <v>9.5</v>
      </c>
    </row>
    <row r="370" spans="1:8" x14ac:dyDescent="0.25">
      <c r="A370" s="65">
        <v>13</v>
      </c>
      <c r="B370" s="64" t="s">
        <v>484</v>
      </c>
      <c r="C370" s="65">
        <v>190</v>
      </c>
      <c r="D370" s="64" t="s">
        <v>486</v>
      </c>
      <c r="E370" s="65">
        <v>2023</v>
      </c>
      <c r="F370" s="65" t="s">
        <v>2876</v>
      </c>
      <c r="G370" s="65" t="s">
        <v>929</v>
      </c>
      <c r="H370" s="66">
        <v>4</v>
      </c>
    </row>
    <row r="371" spans="1:8" x14ac:dyDescent="0.25">
      <c r="A371" s="65">
        <v>13</v>
      </c>
      <c r="B371" s="64" t="s">
        <v>484</v>
      </c>
      <c r="C371" s="65">
        <v>226</v>
      </c>
      <c r="D371" s="64" t="s">
        <v>488</v>
      </c>
      <c r="E371" s="65">
        <v>2023</v>
      </c>
      <c r="F371" s="65" t="s">
        <v>2876</v>
      </c>
      <c r="G371" s="65" t="s">
        <v>2513</v>
      </c>
      <c r="H371" s="66">
        <v>15</v>
      </c>
    </row>
    <row r="372" spans="1:8" x14ac:dyDescent="0.25">
      <c r="A372" s="65">
        <v>13</v>
      </c>
      <c r="B372" s="64" t="s">
        <v>484</v>
      </c>
      <c r="C372" s="65">
        <v>151</v>
      </c>
      <c r="D372" s="64" t="s">
        <v>490</v>
      </c>
      <c r="E372" s="65">
        <v>2023</v>
      </c>
      <c r="F372" s="65" t="s">
        <v>2876</v>
      </c>
      <c r="G372" s="65" t="s">
        <v>929</v>
      </c>
      <c r="H372" s="66">
        <v>115</v>
      </c>
    </row>
    <row r="373" spans="1:8" x14ac:dyDescent="0.25">
      <c r="A373" s="65">
        <v>13</v>
      </c>
      <c r="B373" s="64" t="s">
        <v>484</v>
      </c>
      <c r="C373" s="65">
        <v>151</v>
      </c>
      <c r="D373" s="64" t="s">
        <v>490</v>
      </c>
      <c r="E373" s="65">
        <v>2023</v>
      </c>
      <c r="F373" s="65" t="s">
        <v>2876</v>
      </c>
      <c r="G373" s="65" t="s">
        <v>2513</v>
      </c>
      <c r="H373" s="66">
        <v>54</v>
      </c>
    </row>
    <row r="374" spans="1:8" ht="30" x14ac:dyDescent="0.25">
      <c r="A374" s="65">
        <v>13</v>
      </c>
      <c r="B374" s="64" t="s">
        <v>484</v>
      </c>
      <c r="C374" s="65">
        <v>162</v>
      </c>
      <c r="D374" s="64" t="s">
        <v>492</v>
      </c>
      <c r="E374" s="65">
        <v>2023</v>
      </c>
      <c r="F374" s="65" t="s">
        <v>2876</v>
      </c>
      <c r="G374" s="65" t="s">
        <v>2513</v>
      </c>
      <c r="H374" s="66">
        <v>1</v>
      </c>
    </row>
    <row r="375" spans="1:8" ht="30" x14ac:dyDescent="0.25">
      <c r="A375" s="65">
        <v>13</v>
      </c>
      <c r="B375" s="64" t="s">
        <v>484</v>
      </c>
      <c r="C375" s="65">
        <v>122</v>
      </c>
      <c r="D375" s="64" t="s">
        <v>494</v>
      </c>
      <c r="E375" s="65">
        <v>2023</v>
      </c>
      <c r="F375" s="65" t="s">
        <v>2876</v>
      </c>
      <c r="G375" s="65" t="s">
        <v>929</v>
      </c>
      <c r="H375" s="66">
        <v>67</v>
      </c>
    </row>
    <row r="376" spans="1:8" ht="30" x14ac:dyDescent="0.25">
      <c r="A376" s="65">
        <v>13</v>
      </c>
      <c r="B376" s="64" t="s">
        <v>484</v>
      </c>
      <c r="C376" s="65">
        <v>122</v>
      </c>
      <c r="D376" s="64" t="s">
        <v>494</v>
      </c>
      <c r="E376" s="65">
        <v>2023</v>
      </c>
      <c r="F376" s="65" t="s">
        <v>2876</v>
      </c>
      <c r="G376" s="65" t="s">
        <v>2513</v>
      </c>
      <c r="H376" s="66">
        <v>3</v>
      </c>
    </row>
    <row r="377" spans="1:8" x14ac:dyDescent="0.25">
      <c r="A377" s="65">
        <v>13</v>
      </c>
      <c r="B377" s="64" t="s">
        <v>484</v>
      </c>
      <c r="C377" s="65">
        <v>161</v>
      </c>
      <c r="D377" s="64" t="s">
        <v>496</v>
      </c>
      <c r="E377" s="65">
        <v>2023</v>
      </c>
      <c r="F377" s="65" t="s">
        <v>2876</v>
      </c>
      <c r="G377" s="65" t="s">
        <v>929</v>
      </c>
      <c r="H377" s="66">
        <v>907</v>
      </c>
    </row>
    <row r="378" spans="1:8" x14ac:dyDescent="0.25">
      <c r="A378" s="65">
        <v>13</v>
      </c>
      <c r="B378" s="64" t="s">
        <v>484</v>
      </c>
      <c r="C378" s="65">
        <v>161</v>
      </c>
      <c r="D378" s="64" t="s">
        <v>496</v>
      </c>
      <c r="E378" s="65">
        <v>2023</v>
      </c>
      <c r="F378" s="65" t="s">
        <v>2876</v>
      </c>
      <c r="G378" s="65" t="s">
        <v>2513</v>
      </c>
      <c r="H378" s="66">
        <v>56</v>
      </c>
    </row>
    <row r="379" spans="1:8" ht="30" x14ac:dyDescent="0.25">
      <c r="A379" s="65">
        <v>13</v>
      </c>
      <c r="B379" s="64" t="s">
        <v>484</v>
      </c>
      <c r="C379" s="65">
        <v>152</v>
      </c>
      <c r="D379" s="64" t="s">
        <v>498</v>
      </c>
      <c r="E379" s="65">
        <v>2023</v>
      </c>
      <c r="F379" s="65" t="s">
        <v>2876</v>
      </c>
      <c r="G379" s="65" t="s">
        <v>929</v>
      </c>
      <c r="H379" s="66">
        <v>32.700000000000003</v>
      </c>
    </row>
    <row r="380" spans="1:8" ht="30" x14ac:dyDescent="0.25">
      <c r="A380" s="65">
        <v>13</v>
      </c>
      <c r="B380" s="64" t="s">
        <v>484</v>
      </c>
      <c r="C380" s="65">
        <v>152</v>
      </c>
      <c r="D380" s="64" t="s">
        <v>498</v>
      </c>
      <c r="E380" s="65">
        <v>2023</v>
      </c>
      <c r="F380" s="65" t="s">
        <v>2876</v>
      </c>
      <c r="G380" s="65" t="s">
        <v>2513</v>
      </c>
      <c r="H380" s="66">
        <v>94.3</v>
      </c>
    </row>
    <row r="381" spans="1:8" ht="30" x14ac:dyDescent="0.25">
      <c r="A381" s="65">
        <v>5</v>
      </c>
      <c r="B381" s="64" t="s">
        <v>529</v>
      </c>
      <c r="C381" s="65">
        <v>188</v>
      </c>
      <c r="D381" s="64" t="s">
        <v>531</v>
      </c>
      <c r="E381" s="65">
        <v>2023</v>
      </c>
      <c r="F381" s="65" t="s">
        <v>2876</v>
      </c>
      <c r="G381" s="65" t="s">
        <v>929</v>
      </c>
      <c r="H381" s="66">
        <v>5</v>
      </c>
    </row>
    <row r="382" spans="1:8" ht="30" x14ac:dyDescent="0.25">
      <c r="A382" s="65">
        <v>5</v>
      </c>
      <c r="B382" s="64" t="s">
        <v>529</v>
      </c>
      <c r="C382" s="65">
        <v>200</v>
      </c>
      <c r="D382" s="64" t="s">
        <v>533</v>
      </c>
      <c r="E382" s="65">
        <v>2023</v>
      </c>
      <c r="F382" s="65" t="s">
        <v>2876</v>
      </c>
      <c r="G382" s="65" t="s">
        <v>929</v>
      </c>
      <c r="H382" s="66">
        <v>16</v>
      </c>
    </row>
    <row r="383" spans="1:8" ht="30" x14ac:dyDescent="0.25">
      <c r="A383" s="65">
        <v>5</v>
      </c>
      <c r="B383" s="64" t="s">
        <v>529</v>
      </c>
      <c r="C383" s="65">
        <v>751</v>
      </c>
      <c r="D383" s="64" t="s">
        <v>537</v>
      </c>
      <c r="E383" s="65">
        <v>2023</v>
      </c>
      <c r="F383" s="65" t="s">
        <v>2876</v>
      </c>
      <c r="G383" s="65" t="s">
        <v>929</v>
      </c>
      <c r="H383" s="66">
        <v>8.3699999999999992</v>
      </c>
    </row>
    <row r="384" spans="1:8" ht="30" x14ac:dyDescent="0.25">
      <c r="A384" s="65">
        <v>5</v>
      </c>
      <c r="B384" s="64" t="s">
        <v>529</v>
      </c>
      <c r="C384" s="65">
        <v>751</v>
      </c>
      <c r="D384" s="64" t="s">
        <v>537</v>
      </c>
      <c r="E384" s="65">
        <v>2023</v>
      </c>
      <c r="F384" s="65" t="s">
        <v>2876</v>
      </c>
      <c r="G384" s="65" t="s">
        <v>2513</v>
      </c>
      <c r="H384" s="66">
        <v>2.63</v>
      </c>
    </row>
    <row r="385" spans="1:8" ht="30" x14ac:dyDescent="0.25">
      <c r="A385" s="65">
        <v>5</v>
      </c>
      <c r="B385" s="64" t="s">
        <v>529</v>
      </c>
      <c r="C385" s="65">
        <v>601</v>
      </c>
      <c r="D385" s="64" t="s">
        <v>539</v>
      </c>
      <c r="E385" s="65">
        <v>2023</v>
      </c>
      <c r="F385" s="65" t="s">
        <v>2876</v>
      </c>
      <c r="G385" s="65" t="s">
        <v>929</v>
      </c>
      <c r="H385" s="66">
        <v>1605.5</v>
      </c>
    </row>
    <row r="386" spans="1:8" ht="30" x14ac:dyDescent="0.25">
      <c r="A386" s="65">
        <v>5</v>
      </c>
      <c r="B386" s="64" t="s">
        <v>529</v>
      </c>
      <c r="C386" s="65">
        <v>601</v>
      </c>
      <c r="D386" s="64" t="s">
        <v>539</v>
      </c>
      <c r="E386" s="65">
        <v>2023</v>
      </c>
      <c r="F386" s="65" t="s">
        <v>2876</v>
      </c>
      <c r="G386" s="65" t="s">
        <v>2513</v>
      </c>
      <c r="H386" s="66">
        <v>2273</v>
      </c>
    </row>
    <row r="387" spans="1:8" ht="30" x14ac:dyDescent="0.25">
      <c r="A387" s="65">
        <v>5</v>
      </c>
      <c r="B387" s="64" t="s">
        <v>529</v>
      </c>
      <c r="C387" s="65">
        <v>223</v>
      </c>
      <c r="D387" s="64" t="s">
        <v>541</v>
      </c>
      <c r="E387" s="65">
        <v>2023</v>
      </c>
      <c r="F387" s="65" t="s">
        <v>2876</v>
      </c>
      <c r="G387" s="65" t="s">
        <v>2513</v>
      </c>
      <c r="H387" s="66">
        <v>288</v>
      </c>
    </row>
    <row r="388" spans="1:8" ht="30" x14ac:dyDescent="0.25">
      <c r="A388" s="65">
        <v>5</v>
      </c>
      <c r="B388" s="64" t="s">
        <v>529</v>
      </c>
      <c r="C388" s="65">
        <v>602</v>
      </c>
      <c r="D388" s="64" t="s">
        <v>543</v>
      </c>
      <c r="E388" s="65">
        <v>2023</v>
      </c>
      <c r="F388" s="65" t="s">
        <v>2876</v>
      </c>
      <c r="G388" s="65" t="s">
        <v>929</v>
      </c>
      <c r="H388" s="66">
        <v>266.02</v>
      </c>
    </row>
    <row r="389" spans="1:8" ht="30" x14ac:dyDescent="0.25">
      <c r="A389" s="65">
        <v>5</v>
      </c>
      <c r="B389" s="64" t="s">
        <v>529</v>
      </c>
      <c r="C389" s="65">
        <v>602</v>
      </c>
      <c r="D389" s="64" t="s">
        <v>543</v>
      </c>
      <c r="E389" s="65">
        <v>2023</v>
      </c>
      <c r="F389" s="65" t="s">
        <v>2876</v>
      </c>
      <c r="G389" s="65" t="s">
        <v>2513</v>
      </c>
      <c r="H389" s="66">
        <v>276.98</v>
      </c>
    </row>
    <row r="390" spans="1:8" ht="45" x14ac:dyDescent="0.25">
      <c r="A390" s="65">
        <v>5</v>
      </c>
      <c r="B390" s="64" t="s">
        <v>529</v>
      </c>
      <c r="C390" s="65">
        <v>720</v>
      </c>
      <c r="D390" s="64" t="s">
        <v>545</v>
      </c>
      <c r="E390" s="65">
        <v>2023</v>
      </c>
      <c r="F390" s="65" t="s">
        <v>2876</v>
      </c>
      <c r="G390" s="65" t="s">
        <v>929</v>
      </c>
      <c r="H390" s="66">
        <v>518.5</v>
      </c>
    </row>
    <row r="391" spans="1:8" ht="45" x14ac:dyDescent="0.25">
      <c r="A391" s="65">
        <v>5</v>
      </c>
      <c r="B391" s="64" t="s">
        <v>529</v>
      </c>
      <c r="C391" s="65">
        <v>720</v>
      </c>
      <c r="D391" s="64" t="s">
        <v>545</v>
      </c>
      <c r="E391" s="65">
        <v>2023</v>
      </c>
      <c r="F391" s="65" t="s">
        <v>2876</v>
      </c>
      <c r="G391" s="65" t="s">
        <v>2513</v>
      </c>
      <c r="H391" s="66">
        <v>46.75</v>
      </c>
    </row>
    <row r="392" spans="1:8" ht="30" x14ac:dyDescent="0.25">
      <c r="A392" s="65">
        <v>5</v>
      </c>
      <c r="B392" s="64" t="s">
        <v>529</v>
      </c>
      <c r="C392" s="65">
        <v>792</v>
      </c>
      <c r="D392" s="64" t="s">
        <v>549</v>
      </c>
      <c r="E392" s="65">
        <v>2023</v>
      </c>
      <c r="F392" s="65" t="s">
        <v>2876</v>
      </c>
      <c r="G392" s="65" t="s">
        <v>929</v>
      </c>
      <c r="H392" s="66">
        <v>4373</v>
      </c>
    </row>
    <row r="393" spans="1:8" ht="30" x14ac:dyDescent="0.25">
      <c r="A393" s="65">
        <v>5</v>
      </c>
      <c r="B393" s="64" t="s">
        <v>529</v>
      </c>
      <c r="C393" s="65">
        <v>792</v>
      </c>
      <c r="D393" s="64" t="s">
        <v>549</v>
      </c>
      <c r="E393" s="65">
        <v>2023</v>
      </c>
      <c r="F393" s="65" t="s">
        <v>2876</v>
      </c>
      <c r="G393" s="65" t="s">
        <v>2513</v>
      </c>
      <c r="H393" s="66">
        <v>613</v>
      </c>
    </row>
    <row r="394" spans="1:8" ht="30" x14ac:dyDescent="0.25">
      <c r="A394" s="65">
        <v>5</v>
      </c>
      <c r="B394" s="64" t="s">
        <v>529</v>
      </c>
      <c r="C394" s="65">
        <v>793</v>
      </c>
      <c r="D394" s="64" t="s">
        <v>551</v>
      </c>
      <c r="E394" s="65">
        <v>2023</v>
      </c>
      <c r="F394" s="65" t="s">
        <v>2876</v>
      </c>
      <c r="G394" s="65" t="s">
        <v>929</v>
      </c>
      <c r="H394" s="66">
        <v>107</v>
      </c>
    </row>
    <row r="395" spans="1:8" ht="30" x14ac:dyDescent="0.25">
      <c r="A395" s="65">
        <v>5</v>
      </c>
      <c r="B395" s="64" t="s">
        <v>529</v>
      </c>
      <c r="C395" s="65">
        <v>793</v>
      </c>
      <c r="D395" s="64" t="s">
        <v>551</v>
      </c>
      <c r="E395" s="65">
        <v>2023</v>
      </c>
      <c r="F395" s="65" t="s">
        <v>2876</v>
      </c>
      <c r="G395" s="65" t="s">
        <v>2513</v>
      </c>
      <c r="H395" s="66">
        <v>603</v>
      </c>
    </row>
    <row r="396" spans="1:8" ht="30" x14ac:dyDescent="0.25">
      <c r="A396" s="65">
        <v>5</v>
      </c>
      <c r="B396" s="64" t="s">
        <v>529</v>
      </c>
      <c r="C396" s="65">
        <v>794</v>
      </c>
      <c r="D396" s="64" t="s">
        <v>553</v>
      </c>
      <c r="E396" s="65">
        <v>2023</v>
      </c>
      <c r="F396" s="65" t="s">
        <v>2876</v>
      </c>
      <c r="G396" s="65" t="s">
        <v>929</v>
      </c>
      <c r="H396" s="66">
        <v>886.5</v>
      </c>
    </row>
    <row r="397" spans="1:8" ht="30" x14ac:dyDescent="0.25">
      <c r="A397" s="65">
        <v>5</v>
      </c>
      <c r="B397" s="64" t="s">
        <v>529</v>
      </c>
      <c r="C397" s="65">
        <v>262</v>
      </c>
      <c r="D397" s="64" t="s">
        <v>555</v>
      </c>
      <c r="E397" s="65">
        <v>2023</v>
      </c>
      <c r="F397" s="65" t="s">
        <v>2876</v>
      </c>
      <c r="G397" s="65" t="s">
        <v>929</v>
      </c>
      <c r="H397" s="66">
        <v>95.76</v>
      </c>
    </row>
    <row r="398" spans="1:8" ht="30" x14ac:dyDescent="0.25">
      <c r="A398" s="65">
        <v>5</v>
      </c>
      <c r="B398" s="64" t="s">
        <v>529</v>
      </c>
      <c r="C398" s="65">
        <v>262</v>
      </c>
      <c r="D398" s="64" t="s">
        <v>555</v>
      </c>
      <c r="E398" s="65">
        <v>2023</v>
      </c>
      <c r="F398" s="65" t="s">
        <v>2876</v>
      </c>
      <c r="G398" s="65" t="s">
        <v>2513</v>
      </c>
      <c r="H398" s="66">
        <v>882.26</v>
      </c>
    </row>
    <row r="399" spans="1:8" ht="30" x14ac:dyDescent="0.25">
      <c r="A399" s="65">
        <v>5</v>
      </c>
      <c r="B399" s="64" t="s">
        <v>529</v>
      </c>
      <c r="C399" s="65">
        <v>203</v>
      </c>
      <c r="D399" s="64" t="s">
        <v>557</v>
      </c>
      <c r="E399" s="65">
        <v>2023</v>
      </c>
      <c r="F399" s="65" t="s">
        <v>2876</v>
      </c>
      <c r="G399" s="65" t="s">
        <v>929</v>
      </c>
      <c r="H399" s="66">
        <v>58.8</v>
      </c>
    </row>
    <row r="400" spans="1:8" ht="30" x14ac:dyDescent="0.25">
      <c r="A400" s="65">
        <v>5</v>
      </c>
      <c r="B400" s="64" t="s">
        <v>529</v>
      </c>
      <c r="C400" s="65">
        <v>203</v>
      </c>
      <c r="D400" s="64" t="s">
        <v>557</v>
      </c>
      <c r="E400" s="65">
        <v>2023</v>
      </c>
      <c r="F400" s="65" t="s">
        <v>2876</v>
      </c>
      <c r="G400" s="65" t="s">
        <v>2513</v>
      </c>
      <c r="H400" s="66">
        <v>193.2</v>
      </c>
    </row>
    <row r="401" spans="1:8" ht="30" x14ac:dyDescent="0.25">
      <c r="A401" s="65">
        <v>5</v>
      </c>
      <c r="B401" s="64" t="s">
        <v>529</v>
      </c>
      <c r="C401" s="65">
        <v>765</v>
      </c>
      <c r="D401" s="64" t="s">
        <v>559</v>
      </c>
      <c r="E401" s="65">
        <v>2023</v>
      </c>
      <c r="F401" s="65" t="s">
        <v>2876</v>
      </c>
      <c r="G401" s="65" t="s">
        <v>929</v>
      </c>
      <c r="H401" s="66">
        <v>674</v>
      </c>
    </row>
    <row r="402" spans="1:8" ht="30" x14ac:dyDescent="0.25">
      <c r="A402" s="65">
        <v>5</v>
      </c>
      <c r="B402" s="64" t="s">
        <v>529</v>
      </c>
      <c r="C402" s="65">
        <v>765</v>
      </c>
      <c r="D402" s="64" t="s">
        <v>559</v>
      </c>
      <c r="E402" s="65">
        <v>2023</v>
      </c>
      <c r="F402" s="65" t="s">
        <v>2876</v>
      </c>
      <c r="G402" s="65" t="s">
        <v>2513</v>
      </c>
      <c r="H402" s="66">
        <v>1086.5</v>
      </c>
    </row>
    <row r="403" spans="1:8" ht="30" x14ac:dyDescent="0.25">
      <c r="A403" s="65">
        <v>5</v>
      </c>
      <c r="B403" s="64" t="s">
        <v>529</v>
      </c>
      <c r="C403" s="65">
        <v>606</v>
      </c>
      <c r="D403" s="64" t="s">
        <v>563</v>
      </c>
      <c r="E403" s="65">
        <v>2023</v>
      </c>
      <c r="F403" s="65" t="s">
        <v>2876</v>
      </c>
      <c r="G403" s="65" t="s">
        <v>929</v>
      </c>
      <c r="H403" s="66">
        <v>1.6</v>
      </c>
    </row>
    <row r="404" spans="1:8" ht="30" x14ac:dyDescent="0.25">
      <c r="A404" s="65">
        <v>5</v>
      </c>
      <c r="B404" s="64" t="s">
        <v>529</v>
      </c>
      <c r="C404" s="65">
        <v>606</v>
      </c>
      <c r="D404" s="64" t="s">
        <v>563</v>
      </c>
      <c r="E404" s="65">
        <v>2023</v>
      </c>
      <c r="F404" s="65" t="s">
        <v>2876</v>
      </c>
      <c r="G404" s="65" t="s">
        <v>2513</v>
      </c>
      <c r="H404" s="66">
        <v>8.4</v>
      </c>
    </row>
    <row r="405" spans="1:8" ht="30" x14ac:dyDescent="0.25">
      <c r="A405" s="65">
        <v>5</v>
      </c>
      <c r="B405" s="64" t="s">
        <v>529</v>
      </c>
      <c r="C405" s="65">
        <v>702</v>
      </c>
      <c r="D405" s="64" t="s">
        <v>565</v>
      </c>
      <c r="E405" s="65">
        <v>2023</v>
      </c>
      <c r="F405" s="65" t="s">
        <v>2876</v>
      </c>
      <c r="G405" s="65" t="s">
        <v>929</v>
      </c>
      <c r="H405" s="66">
        <v>69</v>
      </c>
    </row>
    <row r="406" spans="1:8" ht="30" x14ac:dyDescent="0.25">
      <c r="A406" s="65">
        <v>5</v>
      </c>
      <c r="B406" s="64" t="s">
        <v>529</v>
      </c>
      <c r="C406" s="65">
        <v>702</v>
      </c>
      <c r="D406" s="64" t="s">
        <v>565</v>
      </c>
      <c r="E406" s="65">
        <v>2023</v>
      </c>
      <c r="F406" s="65" t="s">
        <v>2876</v>
      </c>
      <c r="G406" s="65" t="s">
        <v>2513</v>
      </c>
      <c r="H406" s="66">
        <v>93</v>
      </c>
    </row>
    <row r="407" spans="1:8" ht="45" x14ac:dyDescent="0.25">
      <c r="A407" s="65">
        <v>5</v>
      </c>
      <c r="B407" s="64" t="s">
        <v>529</v>
      </c>
      <c r="C407" s="65">
        <v>263</v>
      </c>
      <c r="D407" s="64" t="s">
        <v>567</v>
      </c>
      <c r="E407" s="65">
        <v>2023</v>
      </c>
      <c r="F407" s="65" t="s">
        <v>2876</v>
      </c>
      <c r="G407" s="65" t="s">
        <v>2513</v>
      </c>
      <c r="H407" s="66">
        <v>26</v>
      </c>
    </row>
    <row r="408" spans="1:8" x14ac:dyDescent="0.25">
      <c r="A408" s="65">
        <v>23</v>
      </c>
      <c r="B408" s="64" t="s">
        <v>630</v>
      </c>
      <c r="C408" s="65">
        <v>195</v>
      </c>
      <c r="D408" s="64" t="s">
        <v>632</v>
      </c>
      <c r="E408" s="65">
        <v>2023</v>
      </c>
      <c r="F408" s="65" t="s">
        <v>2876</v>
      </c>
      <c r="G408" s="65" t="s">
        <v>929</v>
      </c>
      <c r="H408" s="66">
        <v>4</v>
      </c>
    </row>
    <row r="409" spans="1:8" ht="30" x14ac:dyDescent="0.25">
      <c r="A409" s="65">
        <v>23</v>
      </c>
      <c r="B409" s="64" t="s">
        <v>630</v>
      </c>
      <c r="C409" s="65">
        <v>181</v>
      </c>
      <c r="D409" s="64" t="s">
        <v>634</v>
      </c>
      <c r="E409" s="65">
        <v>2023</v>
      </c>
      <c r="F409" s="65" t="s">
        <v>2876</v>
      </c>
      <c r="G409" s="65" t="s">
        <v>929</v>
      </c>
      <c r="H409" s="66">
        <v>138.9</v>
      </c>
    </row>
    <row r="410" spans="1:8" ht="30" x14ac:dyDescent="0.25">
      <c r="A410" s="65">
        <v>23</v>
      </c>
      <c r="B410" s="64" t="s">
        <v>630</v>
      </c>
      <c r="C410" s="65">
        <v>181</v>
      </c>
      <c r="D410" s="64" t="s">
        <v>634</v>
      </c>
      <c r="E410" s="65">
        <v>2023</v>
      </c>
      <c r="F410" s="65" t="s">
        <v>2876</v>
      </c>
      <c r="G410" s="65" t="s">
        <v>2513</v>
      </c>
      <c r="H410" s="66">
        <v>64.099999999999994</v>
      </c>
    </row>
    <row r="411" spans="1:8" ht="45" x14ac:dyDescent="0.25">
      <c r="A411" s="65">
        <v>23</v>
      </c>
      <c r="B411" s="64" t="s">
        <v>630</v>
      </c>
      <c r="C411" s="65">
        <v>222</v>
      </c>
      <c r="D411" s="64" t="s">
        <v>636</v>
      </c>
      <c r="E411" s="65">
        <v>2023</v>
      </c>
      <c r="F411" s="65" t="s">
        <v>2876</v>
      </c>
      <c r="G411" s="65" t="s">
        <v>2513</v>
      </c>
      <c r="H411" s="66">
        <v>204</v>
      </c>
    </row>
    <row r="412" spans="1:8" ht="30" x14ac:dyDescent="0.25">
      <c r="A412" s="65">
        <v>23</v>
      </c>
      <c r="B412" s="64" t="s">
        <v>630</v>
      </c>
      <c r="C412" s="65">
        <v>182</v>
      </c>
      <c r="D412" s="64" t="s">
        <v>638</v>
      </c>
      <c r="E412" s="65">
        <v>2023</v>
      </c>
      <c r="F412" s="65" t="s">
        <v>2876</v>
      </c>
      <c r="G412" s="65" t="s">
        <v>929</v>
      </c>
      <c r="H412" s="66">
        <v>5</v>
      </c>
    </row>
    <row r="413" spans="1:8" ht="30" x14ac:dyDescent="0.25">
      <c r="A413" s="65">
        <v>23</v>
      </c>
      <c r="B413" s="64" t="s">
        <v>630</v>
      </c>
      <c r="C413" s="65">
        <v>182</v>
      </c>
      <c r="D413" s="64" t="s">
        <v>638</v>
      </c>
      <c r="E413" s="65">
        <v>2023</v>
      </c>
      <c r="F413" s="65" t="s">
        <v>2876</v>
      </c>
      <c r="G413" s="65" t="s">
        <v>2513</v>
      </c>
      <c r="H413" s="66">
        <v>865</v>
      </c>
    </row>
    <row r="414" spans="1:8" ht="30" x14ac:dyDescent="0.25">
      <c r="A414" s="65">
        <v>15</v>
      </c>
      <c r="B414" s="64" t="s">
        <v>639</v>
      </c>
      <c r="C414" s="65">
        <v>183</v>
      </c>
      <c r="D414" s="64" t="s">
        <v>641</v>
      </c>
      <c r="E414" s="65">
        <v>2023</v>
      </c>
      <c r="F414" s="65" t="s">
        <v>2876</v>
      </c>
      <c r="G414" s="65" t="s">
        <v>929</v>
      </c>
      <c r="H414" s="66">
        <v>5</v>
      </c>
    </row>
    <row r="415" spans="1:8" ht="45" x14ac:dyDescent="0.25">
      <c r="A415" s="65">
        <v>15</v>
      </c>
      <c r="B415" s="64" t="s">
        <v>639</v>
      </c>
      <c r="C415" s="65">
        <v>199</v>
      </c>
      <c r="D415" s="64" t="s">
        <v>645</v>
      </c>
      <c r="E415" s="65">
        <v>2023</v>
      </c>
      <c r="F415" s="65" t="s">
        <v>2876</v>
      </c>
      <c r="G415" s="65" t="s">
        <v>929</v>
      </c>
      <c r="H415" s="66">
        <v>474.5</v>
      </c>
    </row>
    <row r="416" spans="1:8" ht="45" x14ac:dyDescent="0.25">
      <c r="A416" s="65">
        <v>15</v>
      </c>
      <c r="B416" s="64" t="s">
        <v>639</v>
      </c>
      <c r="C416" s="65">
        <v>199</v>
      </c>
      <c r="D416" s="64" t="s">
        <v>645</v>
      </c>
      <c r="E416" s="65">
        <v>2023</v>
      </c>
      <c r="F416" s="65" t="s">
        <v>2876</v>
      </c>
      <c r="G416" s="65" t="s">
        <v>2513</v>
      </c>
      <c r="H416" s="66">
        <v>49.5</v>
      </c>
    </row>
    <row r="417" spans="1:8" ht="30" x14ac:dyDescent="0.25">
      <c r="A417" s="65">
        <v>15</v>
      </c>
      <c r="B417" s="64" t="s">
        <v>639</v>
      </c>
      <c r="C417" s="65">
        <v>440</v>
      </c>
      <c r="D417" s="64" t="s">
        <v>647</v>
      </c>
      <c r="E417" s="65">
        <v>2023</v>
      </c>
      <c r="F417" s="65" t="s">
        <v>2876</v>
      </c>
      <c r="G417" s="65" t="s">
        <v>929</v>
      </c>
      <c r="H417" s="66">
        <v>416.5</v>
      </c>
    </row>
    <row r="418" spans="1:8" ht="30" x14ac:dyDescent="0.25">
      <c r="A418" s="65">
        <v>15</v>
      </c>
      <c r="B418" s="64" t="s">
        <v>639</v>
      </c>
      <c r="C418" s="65">
        <v>440</v>
      </c>
      <c r="D418" s="64" t="s">
        <v>647</v>
      </c>
      <c r="E418" s="65">
        <v>2023</v>
      </c>
      <c r="F418" s="65" t="s">
        <v>2876</v>
      </c>
      <c r="G418" s="65" t="s">
        <v>2513</v>
      </c>
      <c r="H418" s="66">
        <v>564.5</v>
      </c>
    </row>
    <row r="419" spans="1:8" ht="30" x14ac:dyDescent="0.25">
      <c r="A419" s="65">
        <v>15</v>
      </c>
      <c r="B419" s="64" t="s">
        <v>639</v>
      </c>
      <c r="C419" s="65">
        <v>403</v>
      </c>
      <c r="D419" s="64" t="s">
        <v>649</v>
      </c>
      <c r="E419" s="65">
        <v>2023</v>
      </c>
      <c r="F419" s="65" t="s">
        <v>2876</v>
      </c>
      <c r="G419" s="65" t="s">
        <v>929</v>
      </c>
      <c r="H419" s="66">
        <v>2</v>
      </c>
    </row>
    <row r="420" spans="1:8" ht="30" x14ac:dyDescent="0.25">
      <c r="A420" s="65">
        <v>15</v>
      </c>
      <c r="B420" s="64" t="s">
        <v>639</v>
      </c>
      <c r="C420" s="65">
        <v>403</v>
      </c>
      <c r="D420" s="64" t="s">
        <v>649</v>
      </c>
      <c r="E420" s="65">
        <v>2023</v>
      </c>
      <c r="F420" s="65" t="s">
        <v>2876</v>
      </c>
      <c r="G420" s="65" t="s">
        <v>2513</v>
      </c>
      <c r="H420" s="66">
        <v>496</v>
      </c>
    </row>
    <row r="421" spans="1:8" ht="30" x14ac:dyDescent="0.25">
      <c r="A421" s="65">
        <v>15</v>
      </c>
      <c r="B421" s="64" t="s">
        <v>639</v>
      </c>
      <c r="C421" s="65">
        <v>423</v>
      </c>
      <c r="D421" s="64" t="s">
        <v>651</v>
      </c>
      <c r="E421" s="65">
        <v>2023</v>
      </c>
      <c r="F421" s="65" t="s">
        <v>2876</v>
      </c>
      <c r="G421" s="65" t="s">
        <v>929</v>
      </c>
      <c r="H421" s="66">
        <v>35</v>
      </c>
    </row>
    <row r="422" spans="1:8" ht="30" x14ac:dyDescent="0.25">
      <c r="A422" s="65">
        <v>15</v>
      </c>
      <c r="B422" s="64" t="s">
        <v>639</v>
      </c>
      <c r="C422" s="65">
        <v>423</v>
      </c>
      <c r="D422" s="64" t="s">
        <v>651</v>
      </c>
      <c r="E422" s="65">
        <v>2023</v>
      </c>
      <c r="F422" s="65" t="s">
        <v>2876</v>
      </c>
      <c r="G422" s="65" t="s">
        <v>2513</v>
      </c>
      <c r="H422" s="66">
        <v>19</v>
      </c>
    </row>
    <row r="423" spans="1:8" ht="30" x14ac:dyDescent="0.25">
      <c r="A423" s="65">
        <v>15</v>
      </c>
      <c r="B423" s="64" t="s">
        <v>639</v>
      </c>
      <c r="C423" s="65">
        <v>402</v>
      </c>
      <c r="D423" s="64" t="s">
        <v>653</v>
      </c>
      <c r="E423" s="65">
        <v>2023</v>
      </c>
      <c r="F423" s="65" t="s">
        <v>2876</v>
      </c>
      <c r="G423" s="65" t="s">
        <v>929</v>
      </c>
      <c r="H423" s="66">
        <v>142.5</v>
      </c>
    </row>
    <row r="424" spans="1:8" ht="30" x14ac:dyDescent="0.25">
      <c r="A424" s="65">
        <v>15</v>
      </c>
      <c r="B424" s="64" t="s">
        <v>639</v>
      </c>
      <c r="C424" s="65">
        <v>402</v>
      </c>
      <c r="D424" s="64" t="s">
        <v>653</v>
      </c>
      <c r="E424" s="65">
        <v>2023</v>
      </c>
      <c r="F424" s="65" t="s">
        <v>2876</v>
      </c>
      <c r="G424" s="65" t="s">
        <v>2513</v>
      </c>
      <c r="H424" s="66">
        <v>29</v>
      </c>
    </row>
    <row r="425" spans="1:8" ht="30" x14ac:dyDescent="0.25">
      <c r="A425" s="65">
        <v>6</v>
      </c>
      <c r="B425" s="64" t="s">
        <v>668</v>
      </c>
      <c r="C425" s="65">
        <v>187</v>
      </c>
      <c r="D425" s="64" t="s">
        <v>670</v>
      </c>
      <c r="E425" s="65">
        <v>2023</v>
      </c>
      <c r="F425" s="65" t="s">
        <v>2876</v>
      </c>
      <c r="G425" s="65" t="s">
        <v>929</v>
      </c>
      <c r="H425" s="66">
        <v>6</v>
      </c>
    </row>
    <row r="426" spans="1:8" ht="30" x14ac:dyDescent="0.25">
      <c r="A426" s="65">
        <v>6</v>
      </c>
      <c r="B426" s="64" t="s">
        <v>668</v>
      </c>
      <c r="C426" s="65">
        <v>187</v>
      </c>
      <c r="D426" s="64" t="s">
        <v>670</v>
      </c>
      <c r="E426" s="65">
        <v>2023</v>
      </c>
      <c r="F426" s="65" t="s">
        <v>2876</v>
      </c>
      <c r="G426" s="65" t="s">
        <v>2513</v>
      </c>
      <c r="H426" s="66">
        <v>3</v>
      </c>
    </row>
    <row r="427" spans="1:8" ht="30" x14ac:dyDescent="0.25">
      <c r="A427" s="65">
        <v>6</v>
      </c>
      <c r="B427" s="64" t="s">
        <v>668</v>
      </c>
      <c r="C427" s="65">
        <v>957</v>
      </c>
      <c r="D427" s="64" t="s">
        <v>672</v>
      </c>
      <c r="E427" s="65">
        <v>2023</v>
      </c>
      <c r="F427" s="65" t="s">
        <v>2876</v>
      </c>
      <c r="G427" s="65" t="s">
        <v>929</v>
      </c>
      <c r="H427" s="66">
        <v>7</v>
      </c>
    </row>
    <row r="428" spans="1:8" ht="30" x14ac:dyDescent="0.25">
      <c r="A428" s="65">
        <v>6</v>
      </c>
      <c r="B428" s="64" t="s">
        <v>668</v>
      </c>
      <c r="C428" s="65">
        <v>999</v>
      </c>
      <c r="D428" s="64" t="s">
        <v>674</v>
      </c>
      <c r="E428" s="65">
        <v>2023</v>
      </c>
      <c r="F428" s="65" t="s">
        <v>2876</v>
      </c>
      <c r="G428" s="65" t="s">
        <v>2513</v>
      </c>
      <c r="H428" s="66">
        <v>1643</v>
      </c>
    </row>
    <row r="429" spans="1:8" ht="30" x14ac:dyDescent="0.25">
      <c r="A429" s="65">
        <v>6</v>
      </c>
      <c r="B429" s="64" t="s">
        <v>668</v>
      </c>
      <c r="C429" s="65">
        <v>977</v>
      </c>
      <c r="D429" s="64" t="s">
        <v>676</v>
      </c>
      <c r="E429" s="65">
        <v>2023</v>
      </c>
      <c r="F429" s="65" t="s">
        <v>2876</v>
      </c>
      <c r="G429" s="65" t="s">
        <v>929</v>
      </c>
      <c r="H429" s="66">
        <v>37</v>
      </c>
    </row>
    <row r="430" spans="1:8" ht="30" x14ac:dyDescent="0.25">
      <c r="A430" s="65">
        <v>6</v>
      </c>
      <c r="B430" s="64" t="s">
        <v>668</v>
      </c>
      <c r="C430" s="65">
        <v>799</v>
      </c>
      <c r="D430" s="64" t="s">
        <v>680</v>
      </c>
      <c r="E430" s="65">
        <v>2023</v>
      </c>
      <c r="F430" s="65" t="s">
        <v>2876</v>
      </c>
      <c r="G430" s="65" t="s">
        <v>929</v>
      </c>
      <c r="H430" s="66">
        <v>12907</v>
      </c>
    </row>
    <row r="431" spans="1:8" ht="30" x14ac:dyDescent="0.25">
      <c r="A431" s="65">
        <v>6</v>
      </c>
      <c r="B431" s="64" t="s">
        <v>668</v>
      </c>
      <c r="C431" s="65">
        <v>799</v>
      </c>
      <c r="D431" s="64" t="s">
        <v>680</v>
      </c>
      <c r="E431" s="65">
        <v>2023</v>
      </c>
      <c r="F431" s="65" t="s">
        <v>2876</v>
      </c>
      <c r="G431" s="65" t="s">
        <v>2513</v>
      </c>
      <c r="H431" s="66">
        <v>238.5</v>
      </c>
    </row>
    <row r="432" spans="1:8" ht="30" x14ac:dyDescent="0.25">
      <c r="A432" s="65">
        <v>6</v>
      </c>
      <c r="B432" s="64" t="s">
        <v>668</v>
      </c>
      <c r="C432" s="65">
        <v>140</v>
      </c>
      <c r="D432" s="64" t="s">
        <v>682</v>
      </c>
      <c r="E432" s="65">
        <v>2023</v>
      </c>
      <c r="F432" s="65" t="s">
        <v>2876</v>
      </c>
      <c r="G432" s="65" t="s">
        <v>929</v>
      </c>
      <c r="H432" s="66">
        <v>99.5</v>
      </c>
    </row>
    <row r="433" spans="1:8" ht="30" x14ac:dyDescent="0.25">
      <c r="A433" s="65">
        <v>6</v>
      </c>
      <c r="B433" s="64" t="s">
        <v>668</v>
      </c>
      <c r="C433" s="65">
        <v>140</v>
      </c>
      <c r="D433" s="64" t="s">
        <v>682</v>
      </c>
      <c r="E433" s="65">
        <v>2023</v>
      </c>
      <c r="F433" s="65" t="s">
        <v>2876</v>
      </c>
      <c r="G433" s="65" t="s">
        <v>2513</v>
      </c>
      <c r="H433" s="66">
        <v>83.5</v>
      </c>
    </row>
    <row r="434" spans="1:8" ht="30" x14ac:dyDescent="0.25">
      <c r="A434" s="65">
        <v>6</v>
      </c>
      <c r="B434" s="64" t="s">
        <v>668</v>
      </c>
      <c r="C434" s="65">
        <v>127</v>
      </c>
      <c r="D434" s="64" t="s">
        <v>684</v>
      </c>
      <c r="E434" s="65">
        <v>2023</v>
      </c>
      <c r="F434" s="65" t="s">
        <v>2876</v>
      </c>
      <c r="G434" s="65" t="s">
        <v>929</v>
      </c>
      <c r="H434" s="66">
        <v>69.849999999999994</v>
      </c>
    </row>
    <row r="435" spans="1:8" ht="30" x14ac:dyDescent="0.25">
      <c r="A435" s="65">
        <v>6</v>
      </c>
      <c r="B435" s="64" t="s">
        <v>668</v>
      </c>
      <c r="C435" s="65">
        <v>127</v>
      </c>
      <c r="D435" s="64" t="s">
        <v>684</v>
      </c>
      <c r="E435" s="65">
        <v>2023</v>
      </c>
      <c r="F435" s="65" t="s">
        <v>2876</v>
      </c>
      <c r="G435" s="65" t="s">
        <v>2513</v>
      </c>
      <c r="H435" s="66">
        <v>159.15</v>
      </c>
    </row>
    <row r="436" spans="1:8" ht="30" x14ac:dyDescent="0.25">
      <c r="A436" s="65">
        <v>6</v>
      </c>
      <c r="B436" s="64" t="s">
        <v>668</v>
      </c>
      <c r="C436" s="65">
        <v>960</v>
      </c>
      <c r="D436" s="64" t="s">
        <v>686</v>
      </c>
      <c r="E436" s="65">
        <v>2023</v>
      </c>
      <c r="F436" s="65" t="s">
        <v>2876</v>
      </c>
      <c r="G436" s="65" t="s">
        <v>929</v>
      </c>
      <c r="H436" s="66">
        <v>29.25</v>
      </c>
    </row>
    <row r="437" spans="1:8" ht="30" x14ac:dyDescent="0.25">
      <c r="A437" s="65">
        <v>6</v>
      </c>
      <c r="B437" s="64" t="s">
        <v>668</v>
      </c>
      <c r="C437" s="65">
        <v>960</v>
      </c>
      <c r="D437" s="64" t="s">
        <v>686</v>
      </c>
      <c r="E437" s="65">
        <v>2023</v>
      </c>
      <c r="F437" s="65" t="s">
        <v>2876</v>
      </c>
      <c r="G437" s="65" t="s">
        <v>2513</v>
      </c>
      <c r="H437" s="66">
        <v>52.75</v>
      </c>
    </row>
    <row r="438" spans="1:8" ht="30" x14ac:dyDescent="0.25">
      <c r="A438" s="65">
        <v>6</v>
      </c>
      <c r="B438" s="64" t="s">
        <v>668</v>
      </c>
      <c r="C438" s="65">
        <v>778</v>
      </c>
      <c r="D438" s="64" t="s">
        <v>688</v>
      </c>
      <c r="E438" s="65">
        <v>2023</v>
      </c>
      <c r="F438" s="65" t="s">
        <v>2876</v>
      </c>
      <c r="G438" s="65" t="s">
        <v>929</v>
      </c>
      <c r="H438" s="66">
        <v>341</v>
      </c>
    </row>
    <row r="439" spans="1:8" ht="30" x14ac:dyDescent="0.25">
      <c r="A439" s="65">
        <v>6</v>
      </c>
      <c r="B439" s="64" t="s">
        <v>668</v>
      </c>
      <c r="C439" s="65">
        <v>778</v>
      </c>
      <c r="D439" s="64" t="s">
        <v>688</v>
      </c>
      <c r="E439" s="65">
        <v>2023</v>
      </c>
      <c r="F439" s="65" t="s">
        <v>2876</v>
      </c>
      <c r="G439" s="65" t="s">
        <v>2513</v>
      </c>
      <c r="H439" s="66">
        <v>14</v>
      </c>
    </row>
    <row r="440" spans="1:8" ht="30" x14ac:dyDescent="0.25">
      <c r="A440" s="65">
        <v>6</v>
      </c>
      <c r="B440" s="64" t="s">
        <v>668</v>
      </c>
      <c r="C440" s="65">
        <v>777</v>
      </c>
      <c r="D440" s="64" t="s">
        <v>690</v>
      </c>
      <c r="E440" s="65">
        <v>2023</v>
      </c>
      <c r="F440" s="65" t="s">
        <v>2876</v>
      </c>
      <c r="G440" s="65" t="s">
        <v>929</v>
      </c>
      <c r="H440" s="66">
        <v>2149.5</v>
      </c>
    </row>
    <row r="441" spans="1:8" ht="30" x14ac:dyDescent="0.25">
      <c r="A441" s="65">
        <v>6</v>
      </c>
      <c r="B441" s="64" t="s">
        <v>668</v>
      </c>
      <c r="C441" s="65">
        <v>777</v>
      </c>
      <c r="D441" s="64" t="s">
        <v>690</v>
      </c>
      <c r="E441" s="65">
        <v>2023</v>
      </c>
      <c r="F441" s="65" t="s">
        <v>2876</v>
      </c>
      <c r="G441" s="65" t="s">
        <v>2513</v>
      </c>
      <c r="H441" s="66">
        <v>22</v>
      </c>
    </row>
    <row r="442" spans="1:8" ht="30" x14ac:dyDescent="0.25">
      <c r="A442" s="65">
        <v>6</v>
      </c>
      <c r="B442" s="64" t="s">
        <v>668</v>
      </c>
      <c r="C442" s="65">
        <v>156</v>
      </c>
      <c r="D442" s="64" t="s">
        <v>692</v>
      </c>
      <c r="E442" s="65">
        <v>2023</v>
      </c>
      <c r="F442" s="65" t="s">
        <v>2876</v>
      </c>
      <c r="G442" s="65" t="s">
        <v>929</v>
      </c>
      <c r="H442" s="66">
        <v>2674</v>
      </c>
    </row>
    <row r="443" spans="1:8" ht="30" x14ac:dyDescent="0.25">
      <c r="A443" s="65">
        <v>6</v>
      </c>
      <c r="B443" s="64" t="s">
        <v>668</v>
      </c>
      <c r="C443" s="65">
        <v>156</v>
      </c>
      <c r="D443" s="64" t="s">
        <v>692</v>
      </c>
      <c r="E443" s="65">
        <v>2023</v>
      </c>
      <c r="F443" s="65" t="s">
        <v>2876</v>
      </c>
      <c r="G443" s="65" t="s">
        <v>2513</v>
      </c>
      <c r="H443" s="66">
        <v>397</v>
      </c>
    </row>
    <row r="444" spans="1:8" ht="30" x14ac:dyDescent="0.25">
      <c r="A444" s="65">
        <v>6</v>
      </c>
      <c r="B444" s="64" t="s">
        <v>668</v>
      </c>
      <c r="C444" s="65">
        <v>766</v>
      </c>
      <c r="D444" s="64" t="s">
        <v>694</v>
      </c>
      <c r="E444" s="65">
        <v>2023</v>
      </c>
      <c r="F444" s="65" t="s">
        <v>2876</v>
      </c>
      <c r="G444" s="65" t="s">
        <v>929</v>
      </c>
      <c r="H444" s="66">
        <v>15</v>
      </c>
    </row>
    <row r="445" spans="1:8" x14ac:dyDescent="0.25">
      <c r="A445" s="65">
        <v>9</v>
      </c>
      <c r="B445" s="64" t="s">
        <v>813</v>
      </c>
      <c r="C445" s="65">
        <v>186</v>
      </c>
      <c r="D445" s="64" t="s">
        <v>815</v>
      </c>
      <c r="E445" s="65">
        <v>2023</v>
      </c>
      <c r="F445" s="65" t="s">
        <v>2876</v>
      </c>
      <c r="G445" s="65" t="s">
        <v>2513</v>
      </c>
      <c r="H445" s="66">
        <v>6</v>
      </c>
    </row>
    <row r="446" spans="1:8" x14ac:dyDescent="0.25">
      <c r="A446" s="65">
        <v>9</v>
      </c>
      <c r="B446" s="64" t="s">
        <v>813</v>
      </c>
      <c r="C446" s="65">
        <v>841</v>
      </c>
      <c r="D446" s="64" t="s">
        <v>819</v>
      </c>
      <c r="E446" s="65">
        <v>2023</v>
      </c>
      <c r="F446" s="65" t="s">
        <v>2876</v>
      </c>
      <c r="G446" s="65" t="s">
        <v>2513</v>
      </c>
      <c r="H446" s="66">
        <v>37</v>
      </c>
    </row>
    <row r="447" spans="1:8" ht="30" x14ac:dyDescent="0.25">
      <c r="A447" s="65">
        <v>9</v>
      </c>
      <c r="B447" s="64" t="s">
        <v>813</v>
      </c>
      <c r="C447" s="65">
        <v>154</v>
      </c>
      <c r="D447" s="64" t="s">
        <v>821</v>
      </c>
      <c r="E447" s="65">
        <v>2023</v>
      </c>
      <c r="F447" s="65" t="s">
        <v>2876</v>
      </c>
      <c r="G447" s="65" t="s">
        <v>2513</v>
      </c>
      <c r="H447" s="66">
        <v>2225</v>
      </c>
    </row>
    <row r="448" spans="1:8" ht="30" x14ac:dyDescent="0.25">
      <c r="A448" s="65">
        <v>9</v>
      </c>
      <c r="B448" s="64" t="s">
        <v>813</v>
      </c>
      <c r="C448" s="65">
        <v>505</v>
      </c>
      <c r="D448" s="64" t="s">
        <v>826</v>
      </c>
      <c r="E448" s="65">
        <v>2023</v>
      </c>
      <c r="F448" s="65" t="s">
        <v>2876</v>
      </c>
      <c r="G448" s="65" t="s">
        <v>2513</v>
      </c>
      <c r="H448" s="66">
        <v>72</v>
      </c>
    </row>
    <row r="449" spans="1:8" ht="30" x14ac:dyDescent="0.25">
      <c r="A449" s="65">
        <v>9</v>
      </c>
      <c r="B449" s="64" t="s">
        <v>813</v>
      </c>
      <c r="C449" s="65">
        <v>501</v>
      </c>
      <c r="D449" s="64" t="s">
        <v>830</v>
      </c>
      <c r="E449" s="65">
        <v>2023</v>
      </c>
      <c r="F449" s="65" t="s">
        <v>2876</v>
      </c>
      <c r="G449" s="65" t="s">
        <v>2513</v>
      </c>
      <c r="H449" s="66">
        <v>7748</v>
      </c>
    </row>
    <row r="450" spans="1:8" ht="30" x14ac:dyDescent="0.25">
      <c r="A450" s="65">
        <v>9</v>
      </c>
      <c r="B450" s="64" t="s">
        <v>813</v>
      </c>
      <c r="C450" s="65">
        <v>506</v>
      </c>
      <c r="D450" s="64" t="s">
        <v>834</v>
      </c>
      <c r="E450" s="65">
        <v>2023</v>
      </c>
      <c r="F450" s="65" t="s">
        <v>2876</v>
      </c>
      <c r="G450" s="65" t="s">
        <v>2513</v>
      </c>
      <c r="H450" s="66">
        <v>25</v>
      </c>
    </row>
    <row r="451" spans="1:8" x14ac:dyDescent="0.25">
      <c r="A451" s="65">
        <v>9</v>
      </c>
      <c r="B451" s="64" t="s">
        <v>813</v>
      </c>
      <c r="C451" s="65">
        <v>407</v>
      </c>
      <c r="D451" s="64" t="s">
        <v>836</v>
      </c>
      <c r="E451" s="65">
        <v>2023</v>
      </c>
      <c r="F451" s="65" t="s">
        <v>2876</v>
      </c>
      <c r="G451" s="65" t="s">
        <v>2513</v>
      </c>
      <c r="H451" s="66">
        <v>260</v>
      </c>
    </row>
    <row r="452" spans="1:8" ht="30" x14ac:dyDescent="0.25">
      <c r="A452" s="65">
        <v>20</v>
      </c>
      <c r="B452" s="64" t="s">
        <v>865</v>
      </c>
      <c r="C452" s="65">
        <v>454</v>
      </c>
      <c r="D452" s="64" t="s">
        <v>867</v>
      </c>
      <c r="E452" s="65">
        <v>2023</v>
      </c>
      <c r="F452" s="65" t="s">
        <v>2876</v>
      </c>
      <c r="G452" s="65" t="s">
        <v>929</v>
      </c>
      <c r="H452" s="66">
        <v>5</v>
      </c>
    </row>
    <row r="453" spans="1:8" ht="30" x14ac:dyDescent="0.25">
      <c r="A453" s="65">
        <v>20</v>
      </c>
      <c r="B453" s="64" t="s">
        <v>865</v>
      </c>
      <c r="C453" s="65">
        <v>454</v>
      </c>
      <c r="D453" s="64" t="s">
        <v>867</v>
      </c>
      <c r="E453" s="65">
        <v>2023</v>
      </c>
      <c r="F453" s="65" t="s">
        <v>2876</v>
      </c>
      <c r="G453" s="65" t="s">
        <v>2513</v>
      </c>
      <c r="H453" s="66">
        <v>1</v>
      </c>
    </row>
    <row r="454" spans="1:8" ht="30" x14ac:dyDescent="0.25">
      <c r="A454" s="65">
        <v>20</v>
      </c>
      <c r="B454" s="64" t="s">
        <v>865</v>
      </c>
      <c r="C454" s="65">
        <v>912</v>
      </c>
      <c r="D454" s="64" t="s">
        <v>869</v>
      </c>
      <c r="E454" s="65">
        <v>2023</v>
      </c>
      <c r="F454" s="65" t="s">
        <v>2876</v>
      </c>
      <c r="G454" s="65" t="s">
        <v>929</v>
      </c>
      <c r="H454" s="66">
        <v>271</v>
      </c>
    </row>
    <row r="455" spans="1:8" ht="30" x14ac:dyDescent="0.25">
      <c r="A455" s="65">
        <v>20</v>
      </c>
      <c r="B455" s="64" t="s">
        <v>865</v>
      </c>
      <c r="C455" s="65">
        <v>912</v>
      </c>
      <c r="D455" s="64" t="s">
        <v>869</v>
      </c>
      <c r="E455" s="65">
        <v>2023</v>
      </c>
      <c r="F455" s="65" t="s">
        <v>2876</v>
      </c>
      <c r="G455" s="65" t="s">
        <v>2513</v>
      </c>
      <c r="H455" s="66">
        <v>1111</v>
      </c>
    </row>
    <row r="456" spans="1:8" ht="30" x14ac:dyDescent="0.25">
      <c r="A456" s="65">
        <v>20</v>
      </c>
      <c r="B456" s="64" t="s">
        <v>865</v>
      </c>
      <c r="C456" s="65">
        <v>913</v>
      </c>
      <c r="D456" s="64" t="s">
        <v>871</v>
      </c>
      <c r="E456" s="65">
        <v>2023</v>
      </c>
      <c r="F456" s="65" t="s">
        <v>2876</v>
      </c>
      <c r="G456" s="65" t="s">
        <v>929</v>
      </c>
      <c r="H456" s="66">
        <v>2</v>
      </c>
    </row>
    <row r="457" spans="1:8" ht="30" x14ac:dyDescent="0.25">
      <c r="A457" s="65">
        <v>20</v>
      </c>
      <c r="B457" s="64" t="s">
        <v>865</v>
      </c>
      <c r="C457" s="65">
        <v>123</v>
      </c>
      <c r="D457" s="64" t="s">
        <v>873</v>
      </c>
      <c r="E457" s="65">
        <v>2023</v>
      </c>
      <c r="F457" s="65" t="s">
        <v>2876</v>
      </c>
      <c r="G457" s="65" t="s">
        <v>929</v>
      </c>
      <c r="H457" s="66">
        <v>86.47</v>
      </c>
    </row>
    <row r="458" spans="1:8" ht="30" x14ac:dyDescent="0.25">
      <c r="A458" s="65">
        <v>20</v>
      </c>
      <c r="B458" s="64" t="s">
        <v>865</v>
      </c>
      <c r="C458" s="65">
        <v>123</v>
      </c>
      <c r="D458" s="64" t="s">
        <v>873</v>
      </c>
      <c r="E458" s="65">
        <v>2023</v>
      </c>
      <c r="F458" s="65" t="s">
        <v>2876</v>
      </c>
      <c r="G458" s="65" t="s">
        <v>2513</v>
      </c>
      <c r="H458" s="66">
        <v>316.02999999999997</v>
      </c>
    </row>
    <row r="459" spans="1:8" ht="30" x14ac:dyDescent="0.25">
      <c r="A459" s="65">
        <v>11</v>
      </c>
      <c r="B459" s="64" t="s">
        <v>898</v>
      </c>
      <c r="C459" s="65">
        <v>171</v>
      </c>
      <c r="D459" s="64" t="s">
        <v>900</v>
      </c>
      <c r="E459" s="65">
        <v>2023</v>
      </c>
      <c r="F459" s="65" t="s">
        <v>2876</v>
      </c>
      <c r="G459" s="65" t="s">
        <v>2513</v>
      </c>
      <c r="H459" s="66">
        <v>715</v>
      </c>
    </row>
    <row r="460" spans="1:8" x14ac:dyDescent="0.25">
      <c r="A460" s="65">
        <v>11</v>
      </c>
      <c r="B460" s="64" t="s">
        <v>898</v>
      </c>
      <c r="C460" s="65">
        <v>172</v>
      </c>
      <c r="D460" s="64" t="s">
        <v>902</v>
      </c>
      <c r="E460" s="65">
        <v>2023</v>
      </c>
      <c r="F460" s="65" t="s">
        <v>2876</v>
      </c>
      <c r="G460" s="65" t="s">
        <v>2513</v>
      </c>
      <c r="H460" s="66">
        <v>458</v>
      </c>
    </row>
    <row r="461" spans="1:8" ht="30" x14ac:dyDescent="0.25">
      <c r="A461" s="65">
        <v>11</v>
      </c>
      <c r="B461" s="64" t="s">
        <v>898</v>
      </c>
      <c r="C461" s="65">
        <v>174</v>
      </c>
      <c r="D461" s="64" t="s">
        <v>904</v>
      </c>
      <c r="E461" s="65">
        <v>2023</v>
      </c>
      <c r="F461" s="65" t="s">
        <v>2876</v>
      </c>
      <c r="G461" s="65" t="s">
        <v>2513</v>
      </c>
      <c r="H461" s="66">
        <v>150</v>
      </c>
    </row>
    <row r="462" spans="1:8" x14ac:dyDescent="0.25">
      <c r="A462" s="65">
        <v>11</v>
      </c>
      <c r="B462" s="64" t="s">
        <v>898</v>
      </c>
      <c r="C462" s="65">
        <v>158</v>
      </c>
      <c r="D462" s="64" t="s">
        <v>906</v>
      </c>
      <c r="E462" s="65">
        <v>2023</v>
      </c>
      <c r="F462" s="65" t="s">
        <v>2876</v>
      </c>
      <c r="G462" s="65" t="s">
        <v>2513</v>
      </c>
      <c r="H462" s="66">
        <v>404</v>
      </c>
    </row>
    <row r="463" spans="1:8" ht="30" x14ac:dyDescent="0.25">
      <c r="A463" s="65">
        <v>11</v>
      </c>
      <c r="B463" s="64" t="s">
        <v>898</v>
      </c>
      <c r="C463" s="65">
        <v>191</v>
      </c>
      <c r="D463" s="64" t="s">
        <v>908</v>
      </c>
      <c r="E463" s="65">
        <v>2023</v>
      </c>
      <c r="F463" s="65" t="s">
        <v>2876</v>
      </c>
      <c r="G463" s="65" t="s">
        <v>2513</v>
      </c>
      <c r="H463" s="66">
        <v>299</v>
      </c>
    </row>
    <row r="464" spans="1:8" x14ac:dyDescent="0.25">
      <c r="A464" s="65">
        <v>7</v>
      </c>
      <c r="B464" s="64" t="s">
        <v>13</v>
      </c>
      <c r="C464" s="65">
        <v>101</v>
      </c>
      <c r="D464" s="64" t="s">
        <v>16</v>
      </c>
      <c r="E464" s="65">
        <v>2024</v>
      </c>
      <c r="F464" s="65" t="s">
        <v>2876</v>
      </c>
      <c r="G464" s="65" t="s">
        <v>929</v>
      </c>
      <c r="H464" s="66">
        <v>145</v>
      </c>
    </row>
    <row r="465" spans="1:8" x14ac:dyDescent="0.25">
      <c r="A465" s="65">
        <v>7</v>
      </c>
      <c r="B465" s="64" t="s">
        <v>13</v>
      </c>
      <c r="C465" s="65">
        <v>100</v>
      </c>
      <c r="D465" s="64" t="s">
        <v>18</v>
      </c>
      <c r="E465" s="65">
        <v>2024</v>
      </c>
      <c r="F465" s="65" t="s">
        <v>2876</v>
      </c>
      <c r="G465" s="65" t="s">
        <v>929</v>
      </c>
      <c r="H465" s="66">
        <v>79</v>
      </c>
    </row>
    <row r="466" spans="1:8" x14ac:dyDescent="0.25">
      <c r="A466" s="65">
        <v>7</v>
      </c>
      <c r="B466" s="64" t="s">
        <v>13</v>
      </c>
      <c r="C466" s="65">
        <v>133</v>
      </c>
      <c r="D466" s="64" t="s">
        <v>20</v>
      </c>
      <c r="E466" s="65">
        <v>2024</v>
      </c>
      <c r="F466" s="65" t="s">
        <v>2876</v>
      </c>
      <c r="G466" s="65" t="s">
        <v>929</v>
      </c>
      <c r="H466" s="66">
        <v>120</v>
      </c>
    </row>
    <row r="467" spans="1:8" x14ac:dyDescent="0.25">
      <c r="A467" s="65">
        <v>7</v>
      </c>
      <c r="B467" s="64" t="s">
        <v>13</v>
      </c>
      <c r="C467" s="65">
        <v>133</v>
      </c>
      <c r="D467" s="64" t="s">
        <v>20</v>
      </c>
      <c r="E467" s="65">
        <v>2024</v>
      </c>
      <c r="F467" s="65" t="s">
        <v>2876</v>
      </c>
      <c r="G467" s="65" t="s">
        <v>2513</v>
      </c>
      <c r="H467" s="66">
        <v>16</v>
      </c>
    </row>
    <row r="468" spans="1:8" ht="45" x14ac:dyDescent="0.25">
      <c r="A468" s="65">
        <v>7</v>
      </c>
      <c r="B468" s="64" t="s">
        <v>13</v>
      </c>
      <c r="C468" s="65">
        <v>413</v>
      </c>
      <c r="D468" s="64" t="s">
        <v>22</v>
      </c>
      <c r="E468" s="65">
        <v>2024</v>
      </c>
      <c r="F468" s="65" t="s">
        <v>2876</v>
      </c>
      <c r="G468" s="65" t="s">
        <v>2513</v>
      </c>
      <c r="H468" s="66">
        <v>11.5</v>
      </c>
    </row>
    <row r="469" spans="1:8" x14ac:dyDescent="0.25">
      <c r="A469" s="65">
        <v>7</v>
      </c>
      <c r="B469" s="64" t="s">
        <v>13</v>
      </c>
      <c r="C469" s="65">
        <v>961</v>
      </c>
      <c r="D469" s="64" t="s">
        <v>24</v>
      </c>
      <c r="E469" s="65">
        <v>2024</v>
      </c>
      <c r="F469" s="65" t="s">
        <v>2876</v>
      </c>
      <c r="G469" s="65" t="s">
        <v>929</v>
      </c>
      <c r="H469" s="66">
        <v>121</v>
      </c>
    </row>
    <row r="470" spans="1:8" ht="30" x14ac:dyDescent="0.25">
      <c r="A470" s="65">
        <v>7</v>
      </c>
      <c r="B470" s="64" t="s">
        <v>13</v>
      </c>
      <c r="C470" s="65">
        <v>109</v>
      </c>
      <c r="D470" s="64" t="s">
        <v>26</v>
      </c>
      <c r="E470" s="65">
        <v>2024</v>
      </c>
      <c r="F470" s="65" t="s">
        <v>2876</v>
      </c>
      <c r="G470" s="65" t="s">
        <v>929</v>
      </c>
      <c r="H470" s="66">
        <v>21</v>
      </c>
    </row>
    <row r="471" spans="1:8" ht="30" x14ac:dyDescent="0.25">
      <c r="A471" s="65">
        <v>7</v>
      </c>
      <c r="B471" s="64" t="s">
        <v>13</v>
      </c>
      <c r="C471" s="65">
        <v>107</v>
      </c>
      <c r="D471" s="64" t="s">
        <v>28</v>
      </c>
      <c r="E471" s="65">
        <v>2024</v>
      </c>
      <c r="F471" s="65" t="s">
        <v>2876</v>
      </c>
      <c r="G471" s="65" t="s">
        <v>929</v>
      </c>
      <c r="H471" s="66">
        <v>61</v>
      </c>
    </row>
    <row r="472" spans="1:8" ht="30" x14ac:dyDescent="0.25">
      <c r="A472" s="65">
        <v>7</v>
      </c>
      <c r="B472" s="64" t="s">
        <v>13</v>
      </c>
      <c r="C472" s="65">
        <v>820</v>
      </c>
      <c r="D472" s="64" t="s">
        <v>30</v>
      </c>
      <c r="E472" s="65">
        <v>2024</v>
      </c>
      <c r="F472" s="65" t="s">
        <v>2876</v>
      </c>
      <c r="G472" s="65" t="s">
        <v>929</v>
      </c>
      <c r="H472" s="66">
        <v>2</v>
      </c>
    </row>
    <row r="473" spans="1:8" ht="30" x14ac:dyDescent="0.25">
      <c r="A473" s="65">
        <v>7</v>
      </c>
      <c r="B473" s="64" t="s">
        <v>13</v>
      </c>
      <c r="C473" s="65">
        <v>847</v>
      </c>
      <c r="D473" s="64" t="s">
        <v>36</v>
      </c>
      <c r="E473" s="65">
        <v>2024</v>
      </c>
      <c r="F473" s="65" t="s">
        <v>2876</v>
      </c>
      <c r="G473" s="65" t="s">
        <v>929</v>
      </c>
      <c r="H473" s="66">
        <v>2</v>
      </c>
    </row>
    <row r="474" spans="1:8" ht="45" x14ac:dyDescent="0.25">
      <c r="A474" s="65">
        <v>7</v>
      </c>
      <c r="B474" s="64" t="s">
        <v>13</v>
      </c>
      <c r="C474" s="65">
        <v>834</v>
      </c>
      <c r="D474" s="64" t="s">
        <v>46</v>
      </c>
      <c r="E474" s="65">
        <v>2024</v>
      </c>
      <c r="F474" s="65" t="s">
        <v>2876</v>
      </c>
      <c r="G474" s="65" t="s">
        <v>929</v>
      </c>
      <c r="H474" s="66">
        <v>2</v>
      </c>
    </row>
    <row r="475" spans="1:8" ht="30" x14ac:dyDescent="0.25">
      <c r="A475" s="65">
        <v>7</v>
      </c>
      <c r="B475" s="64" t="s">
        <v>13</v>
      </c>
      <c r="C475" s="65">
        <v>840</v>
      </c>
      <c r="D475" s="64" t="s">
        <v>48</v>
      </c>
      <c r="E475" s="65">
        <v>2024</v>
      </c>
      <c r="F475" s="65" t="s">
        <v>2876</v>
      </c>
      <c r="G475" s="65" t="s">
        <v>929</v>
      </c>
      <c r="H475" s="66">
        <v>3</v>
      </c>
    </row>
    <row r="476" spans="1:8" ht="30" x14ac:dyDescent="0.25">
      <c r="A476" s="65">
        <v>7</v>
      </c>
      <c r="B476" s="64" t="s">
        <v>13</v>
      </c>
      <c r="C476" s="65">
        <v>876</v>
      </c>
      <c r="D476" s="64" t="s">
        <v>72</v>
      </c>
      <c r="E476" s="65">
        <v>2024</v>
      </c>
      <c r="F476" s="65" t="s">
        <v>2876</v>
      </c>
      <c r="G476" s="65" t="s">
        <v>929</v>
      </c>
      <c r="H476" s="66">
        <v>5</v>
      </c>
    </row>
    <row r="477" spans="1:8" ht="30" x14ac:dyDescent="0.25">
      <c r="A477" s="65">
        <v>7</v>
      </c>
      <c r="B477" s="64" t="s">
        <v>13</v>
      </c>
      <c r="C477" s="65">
        <v>330</v>
      </c>
      <c r="D477" s="64" t="s">
        <v>83</v>
      </c>
      <c r="E477" s="65">
        <v>2024</v>
      </c>
      <c r="F477" s="65" t="s">
        <v>2876</v>
      </c>
      <c r="G477" s="65" t="s">
        <v>929</v>
      </c>
      <c r="H477" s="66">
        <v>1</v>
      </c>
    </row>
    <row r="478" spans="1:8" ht="30" x14ac:dyDescent="0.25">
      <c r="A478" s="65">
        <v>7</v>
      </c>
      <c r="B478" s="64" t="s">
        <v>13</v>
      </c>
      <c r="C478" s="65">
        <v>842</v>
      </c>
      <c r="D478" s="64" t="s">
        <v>91</v>
      </c>
      <c r="E478" s="65">
        <v>2024</v>
      </c>
      <c r="F478" s="65" t="s">
        <v>2876</v>
      </c>
      <c r="G478" s="65" t="s">
        <v>929</v>
      </c>
      <c r="H478" s="66">
        <v>1</v>
      </c>
    </row>
    <row r="479" spans="1:8" ht="30" x14ac:dyDescent="0.25">
      <c r="A479" s="65">
        <v>7</v>
      </c>
      <c r="B479" s="64" t="s">
        <v>13</v>
      </c>
      <c r="C479" s="65">
        <v>844</v>
      </c>
      <c r="D479" s="64" t="s">
        <v>95</v>
      </c>
      <c r="E479" s="65">
        <v>2024</v>
      </c>
      <c r="F479" s="65" t="s">
        <v>2876</v>
      </c>
      <c r="G479" s="65" t="s">
        <v>929</v>
      </c>
      <c r="H479" s="66">
        <v>7</v>
      </c>
    </row>
    <row r="480" spans="1:8" ht="30" x14ac:dyDescent="0.25">
      <c r="A480" s="65">
        <v>7</v>
      </c>
      <c r="B480" s="64" t="s">
        <v>13</v>
      </c>
      <c r="C480" s="65">
        <v>839</v>
      </c>
      <c r="D480" s="64" t="s">
        <v>97</v>
      </c>
      <c r="E480" s="65">
        <v>2024</v>
      </c>
      <c r="F480" s="65" t="s">
        <v>2876</v>
      </c>
      <c r="G480" s="65" t="s">
        <v>929</v>
      </c>
      <c r="H480" s="66">
        <v>3</v>
      </c>
    </row>
    <row r="481" spans="1:8" ht="30" x14ac:dyDescent="0.25">
      <c r="A481" s="65">
        <v>7</v>
      </c>
      <c r="B481" s="64" t="s">
        <v>13</v>
      </c>
      <c r="C481" s="65">
        <v>882</v>
      </c>
      <c r="D481" s="64" t="s">
        <v>99</v>
      </c>
      <c r="E481" s="65">
        <v>2024</v>
      </c>
      <c r="F481" s="65" t="s">
        <v>2876</v>
      </c>
      <c r="G481" s="65" t="s">
        <v>929</v>
      </c>
      <c r="H481" s="66">
        <v>4</v>
      </c>
    </row>
    <row r="482" spans="1:8" ht="30" x14ac:dyDescent="0.25">
      <c r="A482" s="65">
        <v>7</v>
      </c>
      <c r="B482" s="64" t="s">
        <v>13</v>
      </c>
      <c r="C482" s="65">
        <v>142</v>
      </c>
      <c r="D482" s="64" t="s">
        <v>101</v>
      </c>
      <c r="E482" s="65">
        <v>2024</v>
      </c>
      <c r="F482" s="65" t="s">
        <v>2876</v>
      </c>
      <c r="G482" s="65" t="s">
        <v>929</v>
      </c>
      <c r="H482" s="66">
        <v>9</v>
      </c>
    </row>
    <row r="483" spans="1:8" ht="30" x14ac:dyDescent="0.25">
      <c r="A483" s="65">
        <v>7</v>
      </c>
      <c r="B483" s="64" t="s">
        <v>13</v>
      </c>
      <c r="C483" s="65">
        <v>142</v>
      </c>
      <c r="D483" s="64" t="s">
        <v>101</v>
      </c>
      <c r="E483" s="65">
        <v>2024</v>
      </c>
      <c r="F483" s="65" t="s">
        <v>2876</v>
      </c>
      <c r="G483" s="65" t="s">
        <v>2513</v>
      </c>
      <c r="H483" s="66">
        <v>4</v>
      </c>
    </row>
    <row r="484" spans="1:8" ht="30" x14ac:dyDescent="0.25">
      <c r="A484" s="65">
        <v>7</v>
      </c>
      <c r="B484" s="64" t="s">
        <v>13</v>
      </c>
      <c r="C484" s="65">
        <v>110</v>
      </c>
      <c r="D484" s="64" t="s">
        <v>103</v>
      </c>
      <c r="E484" s="65">
        <v>2024</v>
      </c>
      <c r="F484" s="65" t="s">
        <v>2876</v>
      </c>
      <c r="G484" s="65" t="s">
        <v>929</v>
      </c>
      <c r="H484" s="66">
        <v>41</v>
      </c>
    </row>
    <row r="485" spans="1:8" ht="30" x14ac:dyDescent="0.25">
      <c r="A485" s="65">
        <v>7</v>
      </c>
      <c r="B485" s="64" t="s">
        <v>13</v>
      </c>
      <c r="C485" s="65">
        <v>110</v>
      </c>
      <c r="D485" s="64" t="s">
        <v>103</v>
      </c>
      <c r="E485" s="65">
        <v>2024</v>
      </c>
      <c r="F485" s="65" t="s">
        <v>2876</v>
      </c>
      <c r="G485" s="65" t="s">
        <v>2513</v>
      </c>
      <c r="H485" s="66">
        <v>1</v>
      </c>
    </row>
    <row r="486" spans="1:8" ht="30" x14ac:dyDescent="0.25">
      <c r="A486" s="65">
        <v>7</v>
      </c>
      <c r="B486" s="64" t="s">
        <v>13</v>
      </c>
      <c r="C486" s="65">
        <v>102</v>
      </c>
      <c r="D486" s="64" t="s">
        <v>107</v>
      </c>
      <c r="E486" s="65">
        <v>2024</v>
      </c>
      <c r="F486" s="65" t="s">
        <v>2876</v>
      </c>
      <c r="G486" s="65" t="s">
        <v>929</v>
      </c>
      <c r="H486" s="66">
        <v>1</v>
      </c>
    </row>
    <row r="487" spans="1:8" x14ac:dyDescent="0.25">
      <c r="A487" s="65">
        <v>8</v>
      </c>
      <c r="B487" s="64" t="s">
        <v>122</v>
      </c>
      <c r="C487" s="65">
        <v>111</v>
      </c>
      <c r="D487" s="64" t="s">
        <v>124</v>
      </c>
      <c r="E487" s="65">
        <v>2024</v>
      </c>
      <c r="F487" s="65" t="s">
        <v>2876</v>
      </c>
      <c r="G487" s="65" t="s">
        <v>929</v>
      </c>
      <c r="H487" s="66">
        <v>240.63</v>
      </c>
    </row>
    <row r="488" spans="1:8" x14ac:dyDescent="0.25">
      <c r="A488" s="65">
        <v>8</v>
      </c>
      <c r="B488" s="64" t="s">
        <v>122</v>
      </c>
      <c r="C488" s="65">
        <v>111</v>
      </c>
      <c r="D488" s="64" t="s">
        <v>124</v>
      </c>
      <c r="E488" s="65">
        <v>2024</v>
      </c>
      <c r="F488" s="65" t="s">
        <v>2876</v>
      </c>
      <c r="G488" s="65" t="s">
        <v>2513</v>
      </c>
      <c r="H488" s="66">
        <v>8</v>
      </c>
    </row>
    <row r="489" spans="1:8" x14ac:dyDescent="0.25">
      <c r="A489" s="65">
        <v>8</v>
      </c>
      <c r="B489" s="64" t="s">
        <v>122</v>
      </c>
      <c r="C489" s="65">
        <v>125</v>
      </c>
      <c r="D489" s="64" t="s">
        <v>126</v>
      </c>
      <c r="E489" s="65">
        <v>2024</v>
      </c>
      <c r="F489" s="65" t="s">
        <v>2876</v>
      </c>
      <c r="G489" s="65" t="s">
        <v>929</v>
      </c>
      <c r="H489" s="66">
        <v>125.13</v>
      </c>
    </row>
    <row r="490" spans="1:8" x14ac:dyDescent="0.25">
      <c r="A490" s="65">
        <v>8</v>
      </c>
      <c r="B490" s="64" t="s">
        <v>122</v>
      </c>
      <c r="C490" s="65">
        <v>113</v>
      </c>
      <c r="D490" s="64" t="s">
        <v>128</v>
      </c>
      <c r="E490" s="65">
        <v>2024</v>
      </c>
      <c r="F490" s="65" t="s">
        <v>2876</v>
      </c>
      <c r="G490" s="65" t="s">
        <v>929</v>
      </c>
      <c r="H490" s="66">
        <v>154</v>
      </c>
    </row>
    <row r="491" spans="1:8" x14ac:dyDescent="0.25">
      <c r="A491" s="65">
        <v>8</v>
      </c>
      <c r="B491" s="64" t="s">
        <v>122</v>
      </c>
      <c r="C491" s="65">
        <v>114</v>
      </c>
      <c r="D491" s="64" t="s">
        <v>130</v>
      </c>
      <c r="E491" s="65">
        <v>2024</v>
      </c>
      <c r="F491" s="65" t="s">
        <v>2876</v>
      </c>
      <c r="G491" s="65" t="s">
        <v>929</v>
      </c>
      <c r="H491" s="66">
        <v>1276.0999999999999</v>
      </c>
    </row>
    <row r="492" spans="1:8" ht="30" x14ac:dyDescent="0.25">
      <c r="A492" s="65">
        <v>8</v>
      </c>
      <c r="B492" s="64" t="s">
        <v>122</v>
      </c>
      <c r="C492" s="65">
        <v>115</v>
      </c>
      <c r="D492" s="64" t="s">
        <v>132</v>
      </c>
      <c r="E492" s="65">
        <v>2024</v>
      </c>
      <c r="F492" s="65" t="s">
        <v>2876</v>
      </c>
      <c r="G492" s="65" t="s">
        <v>929</v>
      </c>
      <c r="H492" s="66">
        <v>611.1</v>
      </c>
    </row>
    <row r="493" spans="1:8" x14ac:dyDescent="0.25">
      <c r="A493" s="65">
        <v>8</v>
      </c>
      <c r="B493" s="64" t="s">
        <v>122</v>
      </c>
      <c r="C493" s="65">
        <v>116</v>
      </c>
      <c r="D493" s="64" t="s">
        <v>134</v>
      </c>
      <c r="E493" s="65">
        <v>2024</v>
      </c>
      <c r="F493" s="65" t="s">
        <v>2876</v>
      </c>
      <c r="G493" s="65" t="s">
        <v>929</v>
      </c>
      <c r="H493" s="66">
        <v>195.55</v>
      </c>
    </row>
    <row r="494" spans="1:8" x14ac:dyDescent="0.25">
      <c r="A494" s="65">
        <v>8</v>
      </c>
      <c r="B494" s="64" t="s">
        <v>122</v>
      </c>
      <c r="C494" s="65">
        <v>103</v>
      </c>
      <c r="D494" s="64" t="s">
        <v>136</v>
      </c>
      <c r="E494" s="65">
        <v>2024</v>
      </c>
      <c r="F494" s="65" t="s">
        <v>2876</v>
      </c>
      <c r="G494" s="65" t="s">
        <v>929</v>
      </c>
      <c r="H494" s="66">
        <v>423.2</v>
      </c>
    </row>
    <row r="495" spans="1:8" x14ac:dyDescent="0.25">
      <c r="A495" s="65">
        <v>8</v>
      </c>
      <c r="B495" s="64" t="s">
        <v>122</v>
      </c>
      <c r="C495" s="65">
        <v>233</v>
      </c>
      <c r="D495" s="64" t="s">
        <v>138</v>
      </c>
      <c r="E495" s="65">
        <v>2024</v>
      </c>
      <c r="F495" s="65" t="s">
        <v>2876</v>
      </c>
      <c r="G495" s="65" t="s">
        <v>2513</v>
      </c>
      <c r="H495" s="66">
        <v>9</v>
      </c>
    </row>
    <row r="496" spans="1:8" ht="30" x14ac:dyDescent="0.25">
      <c r="A496" s="65">
        <v>8</v>
      </c>
      <c r="B496" s="64" t="s">
        <v>122</v>
      </c>
      <c r="C496" s="65">
        <v>112</v>
      </c>
      <c r="D496" s="64" t="s">
        <v>140</v>
      </c>
      <c r="E496" s="65">
        <v>2024</v>
      </c>
      <c r="F496" s="65" t="s">
        <v>2876</v>
      </c>
      <c r="G496" s="65" t="s">
        <v>929</v>
      </c>
      <c r="H496" s="66">
        <v>3</v>
      </c>
    </row>
    <row r="497" spans="1:8" ht="30" x14ac:dyDescent="0.25">
      <c r="A497" s="65">
        <v>8</v>
      </c>
      <c r="B497" s="64" t="s">
        <v>122</v>
      </c>
      <c r="C497" s="65">
        <v>848</v>
      </c>
      <c r="D497" s="64" t="s">
        <v>142</v>
      </c>
      <c r="E497" s="65">
        <v>2024</v>
      </c>
      <c r="F497" s="65" t="s">
        <v>2876</v>
      </c>
      <c r="G497" s="65" t="s">
        <v>929</v>
      </c>
      <c r="H497" s="66">
        <v>709</v>
      </c>
    </row>
    <row r="498" spans="1:8" ht="30" x14ac:dyDescent="0.25">
      <c r="A498" s="65">
        <v>8</v>
      </c>
      <c r="B498" s="64" t="s">
        <v>122</v>
      </c>
      <c r="C498" s="65">
        <v>160</v>
      </c>
      <c r="D498" s="64" t="s">
        <v>144</v>
      </c>
      <c r="E498" s="65">
        <v>2024</v>
      </c>
      <c r="F498" s="65" t="s">
        <v>2876</v>
      </c>
      <c r="G498" s="65" t="s">
        <v>929</v>
      </c>
      <c r="H498" s="66">
        <v>12</v>
      </c>
    </row>
    <row r="499" spans="1:8" x14ac:dyDescent="0.25">
      <c r="A499" s="65">
        <v>8</v>
      </c>
      <c r="B499" s="64" t="s">
        <v>122</v>
      </c>
      <c r="C499" s="65">
        <v>117</v>
      </c>
      <c r="D499" s="64" t="s">
        <v>146</v>
      </c>
      <c r="E499" s="65">
        <v>2024</v>
      </c>
      <c r="F499" s="65" t="s">
        <v>2876</v>
      </c>
      <c r="G499" s="65" t="s">
        <v>2513</v>
      </c>
      <c r="H499" s="66">
        <v>89</v>
      </c>
    </row>
    <row r="500" spans="1:8" x14ac:dyDescent="0.25">
      <c r="A500" s="65">
        <v>4</v>
      </c>
      <c r="B500" s="64" t="s">
        <v>149</v>
      </c>
      <c r="C500" s="65">
        <v>121</v>
      </c>
      <c r="D500" s="64" t="s">
        <v>152</v>
      </c>
      <c r="E500" s="65">
        <v>2024</v>
      </c>
      <c r="F500" s="65" t="s">
        <v>2876</v>
      </c>
      <c r="G500" s="65" t="s">
        <v>929</v>
      </c>
      <c r="H500" s="66">
        <v>61.17</v>
      </c>
    </row>
    <row r="501" spans="1:8" x14ac:dyDescent="0.25">
      <c r="A501" s="65">
        <v>4</v>
      </c>
      <c r="B501" s="64" t="s">
        <v>149</v>
      </c>
      <c r="C501" s="65">
        <v>121</v>
      </c>
      <c r="D501" s="64" t="s">
        <v>152</v>
      </c>
      <c r="E501" s="65">
        <v>2024</v>
      </c>
      <c r="F501" s="65" t="s">
        <v>2876</v>
      </c>
      <c r="G501" s="65" t="s">
        <v>2513</v>
      </c>
      <c r="H501" s="66">
        <v>1.33</v>
      </c>
    </row>
    <row r="502" spans="1:8" x14ac:dyDescent="0.25">
      <c r="A502" s="65">
        <v>4</v>
      </c>
      <c r="B502" s="64" t="s">
        <v>149</v>
      </c>
      <c r="C502" s="65">
        <v>119</v>
      </c>
      <c r="D502" s="64" t="s">
        <v>154</v>
      </c>
      <c r="E502" s="65">
        <v>2024</v>
      </c>
      <c r="F502" s="65" t="s">
        <v>2876</v>
      </c>
      <c r="G502" s="65" t="s">
        <v>929</v>
      </c>
      <c r="H502" s="66">
        <v>4</v>
      </c>
    </row>
    <row r="503" spans="1:8" ht="30" x14ac:dyDescent="0.25">
      <c r="A503" s="65">
        <v>4</v>
      </c>
      <c r="B503" s="64" t="s">
        <v>149</v>
      </c>
      <c r="C503" s="65">
        <v>141</v>
      </c>
      <c r="D503" s="64" t="s">
        <v>156</v>
      </c>
      <c r="E503" s="65">
        <v>2024</v>
      </c>
      <c r="F503" s="65" t="s">
        <v>2876</v>
      </c>
      <c r="G503" s="65" t="s">
        <v>929</v>
      </c>
      <c r="H503" s="66">
        <v>326.75</v>
      </c>
    </row>
    <row r="504" spans="1:8" ht="30" x14ac:dyDescent="0.25">
      <c r="A504" s="65">
        <v>4</v>
      </c>
      <c r="B504" s="64" t="s">
        <v>149</v>
      </c>
      <c r="C504" s="65">
        <v>141</v>
      </c>
      <c r="D504" s="64" t="s">
        <v>156</v>
      </c>
      <c r="E504" s="65">
        <v>2024</v>
      </c>
      <c r="F504" s="65" t="s">
        <v>2876</v>
      </c>
      <c r="G504" s="65" t="s">
        <v>2513</v>
      </c>
      <c r="H504" s="66">
        <v>203.25</v>
      </c>
    </row>
    <row r="505" spans="1:8" x14ac:dyDescent="0.25">
      <c r="A505" s="65">
        <v>4</v>
      </c>
      <c r="B505" s="64" t="s">
        <v>149</v>
      </c>
      <c r="C505" s="65">
        <v>143</v>
      </c>
      <c r="D505" s="64" t="s">
        <v>158</v>
      </c>
      <c r="E505" s="65">
        <v>2024</v>
      </c>
      <c r="F505" s="65" t="s">
        <v>2876</v>
      </c>
      <c r="G505" s="65" t="s">
        <v>2513</v>
      </c>
      <c r="H505" s="66">
        <v>27</v>
      </c>
    </row>
    <row r="506" spans="1:8" ht="30" x14ac:dyDescent="0.25">
      <c r="A506" s="65">
        <v>4</v>
      </c>
      <c r="B506" s="64" t="s">
        <v>149</v>
      </c>
      <c r="C506" s="65">
        <v>166</v>
      </c>
      <c r="D506" s="64" t="s">
        <v>160</v>
      </c>
      <c r="E506" s="65">
        <v>2024</v>
      </c>
      <c r="F506" s="65" t="s">
        <v>2876</v>
      </c>
      <c r="G506" s="65" t="s">
        <v>929</v>
      </c>
      <c r="H506" s="66">
        <v>19</v>
      </c>
    </row>
    <row r="507" spans="1:8" ht="30" x14ac:dyDescent="0.25">
      <c r="A507" s="65">
        <v>4</v>
      </c>
      <c r="B507" s="64" t="s">
        <v>149</v>
      </c>
      <c r="C507" s="65">
        <v>147</v>
      </c>
      <c r="D507" s="64" t="s">
        <v>166</v>
      </c>
      <c r="E507" s="65">
        <v>2024</v>
      </c>
      <c r="F507" s="65" t="s">
        <v>2876</v>
      </c>
      <c r="G507" s="65" t="s">
        <v>929</v>
      </c>
      <c r="H507" s="66">
        <v>24</v>
      </c>
    </row>
    <row r="508" spans="1:8" ht="30" x14ac:dyDescent="0.25">
      <c r="A508" s="65">
        <v>4</v>
      </c>
      <c r="B508" s="64" t="s">
        <v>149</v>
      </c>
      <c r="C508" s="65">
        <v>147</v>
      </c>
      <c r="D508" s="64" t="s">
        <v>166</v>
      </c>
      <c r="E508" s="65">
        <v>2024</v>
      </c>
      <c r="F508" s="65" t="s">
        <v>2876</v>
      </c>
      <c r="G508" s="65" t="s">
        <v>2513</v>
      </c>
      <c r="H508" s="66">
        <v>16</v>
      </c>
    </row>
    <row r="509" spans="1:8" x14ac:dyDescent="0.25">
      <c r="A509" s="65">
        <v>12</v>
      </c>
      <c r="B509" s="64" t="s">
        <v>183</v>
      </c>
      <c r="C509" s="65">
        <v>180</v>
      </c>
      <c r="D509" s="64" t="s">
        <v>185</v>
      </c>
      <c r="E509" s="65">
        <v>2024</v>
      </c>
      <c r="F509" s="65" t="s">
        <v>2876</v>
      </c>
      <c r="G509" s="65" t="s">
        <v>929</v>
      </c>
      <c r="H509" s="66">
        <v>13</v>
      </c>
    </row>
    <row r="510" spans="1:8" x14ac:dyDescent="0.25">
      <c r="A510" s="65">
        <v>12</v>
      </c>
      <c r="B510" s="64" t="s">
        <v>183</v>
      </c>
      <c r="C510" s="65">
        <v>180</v>
      </c>
      <c r="D510" s="64" t="s">
        <v>185</v>
      </c>
      <c r="E510" s="65">
        <v>2024</v>
      </c>
      <c r="F510" s="65" t="s">
        <v>2876</v>
      </c>
      <c r="G510" s="65" t="s">
        <v>2513</v>
      </c>
      <c r="H510" s="66">
        <v>7</v>
      </c>
    </row>
    <row r="511" spans="1:8" x14ac:dyDescent="0.25">
      <c r="A511" s="65">
        <v>12</v>
      </c>
      <c r="B511" s="64" t="s">
        <v>183</v>
      </c>
      <c r="C511" s="65">
        <v>157</v>
      </c>
      <c r="D511" s="64" t="s">
        <v>189</v>
      </c>
      <c r="E511" s="65">
        <v>2024</v>
      </c>
      <c r="F511" s="65" t="s">
        <v>2876</v>
      </c>
      <c r="G511" s="65" t="s">
        <v>929</v>
      </c>
      <c r="H511" s="66">
        <v>21</v>
      </c>
    </row>
    <row r="512" spans="1:8" x14ac:dyDescent="0.25">
      <c r="A512" s="65">
        <v>12</v>
      </c>
      <c r="B512" s="64" t="s">
        <v>183</v>
      </c>
      <c r="C512" s="65">
        <v>157</v>
      </c>
      <c r="D512" s="64" t="s">
        <v>189</v>
      </c>
      <c r="E512" s="65">
        <v>2024</v>
      </c>
      <c r="F512" s="65" t="s">
        <v>2876</v>
      </c>
      <c r="G512" s="65" t="s">
        <v>2513</v>
      </c>
      <c r="H512" s="66">
        <v>1</v>
      </c>
    </row>
    <row r="513" spans="1:8" ht="30" x14ac:dyDescent="0.25">
      <c r="A513" s="65">
        <v>12</v>
      </c>
      <c r="B513" s="64" t="s">
        <v>183</v>
      </c>
      <c r="C513" s="65">
        <v>194</v>
      </c>
      <c r="D513" s="64" t="s">
        <v>191</v>
      </c>
      <c r="E513" s="65">
        <v>2024</v>
      </c>
      <c r="F513" s="65" t="s">
        <v>2876</v>
      </c>
      <c r="G513" s="65" t="s">
        <v>929</v>
      </c>
      <c r="H513" s="66">
        <v>280</v>
      </c>
    </row>
    <row r="514" spans="1:8" ht="30" x14ac:dyDescent="0.25">
      <c r="A514" s="65">
        <v>12</v>
      </c>
      <c r="B514" s="64" t="s">
        <v>183</v>
      </c>
      <c r="C514" s="65">
        <v>194</v>
      </c>
      <c r="D514" s="64" t="s">
        <v>191</v>
      </c>
      <c r="E514" s="65">
        <v>2024</v>
      </c>
      <c r="F514" s="65" t="s">
        <v>2876</v>
      </c>
      <c r="G514" s="65" t="s">
        <v>2513</v>
      </c>
      <c r="H514" s="66">
        <v>436</v>
      </c>
    </row>
    <row r="515" spans="1:8" ht="30" x14ac:dyDescent="0.25">
      <c r="A515" s="65">
        <v>12</v>
      </c>
      <c r="B515" s="64" t="s">
        <v>183</v>
      </c>
      <c r="C515" s="65">
        <v>129</v>
      </c>
      <c r="D515" s="64" t="s">
        <v>193</v>
      </c>
      <c r="E515" s="65">
        <v>2024</v>
      </c>
      <c r="F515" s="65" t="s">
        <v>2876</v>
      </c>
      <c r="G515" s="65" t="s">
        <v>929</v>
      </c>
      <c r="H515" s="66">
        <v>54.9</v>
      </c>
    </row>
    <row r="516" spans="1:8" ht="30" x14ac:dyDescent="0.25">
      <c r="A516" s="65">
        <v>12</v>
      </c>
      <c r="B516" s="64" t="s">
        <v>183</v>
      </c>
      <c r="C516" s="65">
        <v>129</v>
      </c>
      <c r="D516" s="64" t="s">
        <v>193</v>
      </c>
      <c r="E516" s="65">
        <v>2024</v>
      </c>
      <c r="F516" s="65" t="s">
        <v>2876</v>
      </c>
      <c r="G516" s="65" t="s">
        <v>2513</v>
      </c>
      <c r="H516" s="66">
        <v>62.1</v>
      </c>
    </row>
    <row r="517" spans="1:8" ht="45" x14ac:dyDescent="0.25">
      <c r="A517" s="65">
        <v>12</v>
      </c>
      <c r="B517" s="64" t="s">
        <v>183</v>
      </c>
      <c r="C517" s="65">
        <v>164</v>
      </c>
      <c r="D517" s="64" t="s">
        <v>197</v>
      </c>
      <c r="E517" s="65">
        <v>2024</v>
      </c>
      <c r="F517" s="65" t="s">
        <v>2876</v>
      </c>
      <c r="G517" s="65" t="s">
        <v>929</v>
      </c>
      <c r="H517" s="66">
        <v>18</v>
      </c>
    </row>
    <row r="518" spans="1:8" x14ac:dyDescent="0.25">
      <c r="A518" s="65">
        <v>12</v>
      </c>
      <c r="B518" s="64" t="s">
        <v>183</v>
      </c>
      <c r="C518" s="65">
        <v>132</v>
      </c>
      <c r="D518" s="64" t="s">
        <v>203</v>
      </c>
      <c r="E518" s="65">
        <v>2024</v>
      </c>
      <c r="F518" s="65" t="s">
        <v>2876</v>
      </c>
      <c r="G518" s="65" t="s">
        <v>929</v>
      </c>
      <c r="H518" s="66">
        <v>66</v>
      </c>
    </row>
    <row r="519" spans="1:8" ht="30" x14ac:dyDescent="0.25">
      <c r="A519" s="65">
        <v>12</v>
      </c>
      <c r="B519" s="64" t="s">
        <v>183</v>
      </c>
      <c r="C519" s="65">
        <v>136</v>
      </c>
      <c r="D519" s="64" t="s">
        <v>205</v>
      </c>
      <c r="E519" s="65">
        <v>2024</v>
      </c>
      <c r="F519" s="65" t="s">
        <v>2876</v>
      </c>
      <c r="G519" s="65" t="s">
        <v>929</v>
      </c>
      <c r="H519" s="66">
        <v>2</v>
      </c>
    </row>
    <row r="520" spans="1:8" ht="30" x14ac:dyDescent="0.25">
      <c r="A520" s="65">
        <v>12</v>
      </c>
      <c r="B520" s="64" t="s">
        <v>183</v>
      </c>
      <c r="C520" s="65">
        <v>136</v>
      </c>
      <c r="D520" s="64" t="s">
        <v>205</v>
      </c>
      <c r="E520" s="65">
        <v>2024</v>
      </c>
      <c r="F520" s="65" t="s">
        <v>2876</v>
      </c>
      <c r="G520" s="65" t="s">
        <v>2513</v>
      </c>
      <c r="H520" s="66">
        <v>317.39999999999998</v>
      </c>
    </row>
    <row r="521" spans="1:8" ht="30" x14ac:dyDescent="0.25">
      <c r="A521" s="65">
        <v>19</v>
      </c>
      <c r="B521" s="64" t="s">
        <v>222</v>
      </c>
      <c r="C521" s="65">
        <v>193</v>
      </c>
      <c r="D521" s="64" t="s">
        <v>224</v>
      </c>
      <c r="E521" s="65">
        <v>2024</v>
      </c>
      <c r="F521" s="65" t="s">
        <v>2876</v>
      </c>
      <c r="G521" s="65" t="s">
        <v>929</v>
      </c>
      <c r="H521" s="66">
        <v>3</v>
      </c>
    </row>
    <row r="522" spans="1:8" ht="30" x14ac:dyDescent="0.25">
      <c r="A522" s="65">
        <v>19</v>
      </c>
      <c r="B522" s="64" t="s">
        <v>222</v>
      </c>
      <c r="C522" s="65">
        <v>301</v>
      </c>
      <c r="D522" s="64" t="s">
        <v>226</v>
      </c>
      <c r="E522" s="65">
        <v>2024</v>
      </c>
      <c r="F522" s="65" t="s">
        <v>2876</v>
      </c>
      <c r="G522" s="65" t="s">
        <v>929</v>
      </c>
      <c r="H522" s="66">
        <v>359.49</v>
      </c>
    </row>
    <row r="523" spans="1:8" ht="30" x14ac:dyDescent="0.25">
      <c r="A523" s="65">
        <v>19</v>
      </c>
      <c r="B523" s="64" t="s">
        <v>222</v>
      </c>
      <c r="C523" s="65">
        <v>301</v>
      </c>
      <c r="D523" s="64" t="s">
        <v>226</v>
      </c>
      <c r="E523" s="65">
        <v>2024</v>
      </c>
      <c r="F523" s="65" t="s">
        <v>2876</v>
      </c>
      <c r="G523" s="65" t="s">
        <v>2513</v>
      </c>
      <c r="H523" s="66">
        <v>222.51</v>
      </c>
    </row>
    <row r="524" spans="1:8" ht="30" x14ac:dyDescent="0.25">
      <c r="A524" s="65">
        <v>19</v>
      </c>
      <c r="B524" s="64" t="s">
        <v>222</v>
      </c>
      <c r="C524" s="65">
        <v>411</v>
      </c>
      <c r="D524" s="64" t="s">
        <v>228</v>
      </c>
      <c r="E524" s="65">
        <v>2024</v>
      </c>
      <c r="F524" s="65" t="s">
        <v>2876</v>
      </c>
      <c r="G524" s="65" t="s">
        <v>929</v>
      </c>
      <c r="H524" s="66">
        <v>165.59</v>
      </c>
    </row>
    <row r="525" spans="1:8" ht="30" x14ac:dyDescent="0.25">
      <c r="A525" s="65">
        <v>19</v>
      </c>
      <c r="B525" s="64" t="s">
        <v>222</v>
      </c>
      <c r="C525" s="65">
        <v>411</v>
      </c>
      <c r="D525" s="64" t="s">
        <v>228</v>
      </c>
      <c r="E525" s="65">
        <v>2024</v>
      </c>
      <c r="F525" s="65" t="s">
        <v>2876</v>
      </c>
      <c r="G525" s="65" t="s">
        <v>2513</v>
      </c>
      <c r="H525" s="66">
        <v>113.41</v>
      </c>
    </row>
    <row r="526" spans="1:8" ht="30" x14ac:dyDescent="0.25">
      <c r="A526" s="65">
        <v>19</v>
      </c>
      <c r="B526" s="64" t="s">
        <v>222</v>
      </c>
      <c r="C526" s="65">
        <v>405</v>
      </c>
      <c r="D526" s="64" t="s">
        <v>232</v>
      </c>
      <c r="E526" s="65">
        <v>2024</v>
      </c>
      <c r="F526" s="65" t="s">
        <v>2876</v>
      </c>
      <c r="G526" s="65" t="s">
        <v>2513</v>
      </c>
      <c r="H526" s="66">
        <v>10</v>
      </c>
    </row>
    <row r="527" spans="1:8" ht="30" x14ac:dyDescent="0.25">
      <c r="A527" s="65">
        <v>16</v>
      </c>
      <c r="B527" s="64" t="s">
        <v>233</v>
      </c>
      <c r="C527" s="65">
        <v>192</v>
      </c>
      <c r="D527" s="64" t="s">
        <v>235</v>
      </c>
      <c r="E527" s="65">
        <v>2024</v>
      </c>
      <c r="F527" s="65" t="s">
        <v>2876</v>
      </c>
      <c r="G527" s="65" t="s">
        <v>929</v>
      </c>
      <c r="H527" s="66">
        <v>9</v>
      </c>
    </row>
    <row r="528" spans="1:8" ht="30" x14ac:dyDescent="0.25">
      <c r="A528" s="65">
        <v>16</v>
      </c>
      <c r="B528" s="64" t="s">
        <v>233</v>
      </c>
      <c r="C528" s="65">
        <v>165</v>
      </c>
      <c r="D528" s="64" t="s">
        <v>241</v>
      </c>
      <c r="E528" s="65">
        <v>2024</v>
      </c>
      <c r="F528" s="65" t="s">
        <v>2876</v>
      </c>
      <c r="G528" s="65" t="s">
        <v>929</v>
      </c>
      <c r="H528" s="66">
        <v>108.25</v>
      </c>
    </row>
    <row r="529" spans="1:8" ht="30" x14ac:dyDescent="0.25">
      <c r="A529" s="65">
        <v>16</v>
      </c>
      <c r="B529" s="64" t="s">
        <v>233</v>
      </c>
      <c r="C529" s="65">
        <v>165</v>
      </c>
      <c r="D529" s="64" t="s">
        <v>241</v>
      </c>
      <c r="E529" s="65">
        <v>2024</v>
      </c>
      <c r="F529" s="65" t="s">
        <v>2876</v>
      </c>
      <c r="G529" s="65" t="s">
        <v>2513</v>
      </c>
      <c r="H529" s="66">
        <v>132.75</v>
      </c>
    </row>
    <row r="530" spans="1:8" x14ac:dyDescent="0.25">
      <c r="A530" s="65">
        <v>16</v>
      </c>
      <c r="B530" s="64" t="s">
        <v>233</v>
      </c>
      <c r="C530" s="65">
        <v>409</v>
      </c>
      <c r="D530" s="64" t="s">
        <v>243</v>
      </c>
      <c r="E530" s="65">
        <v>2024</v>
      </c>
      <c r="F530" s="65" t="s">
        <v>2876</v>
      </c>
      <c r="G530" s="65" t="s">
        <v>929</v>
      </c>
      <c r="H530" s="66">
        <v>162.43</v>
      </c>
    </row>
    <row r="531" spans="1:8" x14ac:dyDescent="0.25">
      <c r="A531" s="65">
        <v>16</v>
      </c>
      <c r="B531" s="64" t="s">
        <v>233</v>
      </c>
      <c r="C531" s="65">
        <v>409</v>
      </c>
      <c r="D531" s="64" t="s">
        <v>243</v>
      </c>
      <c r="E531" s="65">
        <v>2024</v>
      </c>
      <c r="F531" s="65" t="s">
        <v>2876</v>
      </c>
      <c r="G531" s="65" t="s">
        <v>2513</v>
      </c>
      <c r="H531" s="66">
        <v>74.569999999999993</v>
      </c>
    </row>
    <row r="532" spans="1:8" ht="45" x14ac:dyDescent="0.25">
      <c r="A532" s="65">
        <v>16</v>
      </c>
      <c r="B532" s="64" t="s">
        <v>233</v>
      </c>
      <c r="C532" s="65">
        <v>350</v>
      </c>
      <c r="D532" s="64" t="s">
        <v>245</v>
      </c>
      <c r="E532" s="65">
        <v>2024</v>
      </c>
      <c r="F532" s="65" t="s">
        <v>2876</v>
      </c>
      <c r="G532" s="65" t="s">
        <v>929</v>
      </c>
      <c r="H532" s="66">
        <v>45</v>
      </c>
    </row>
    <row r="533" spans="1:8" ht="45" x14ac:dyDescent="0.25">
      <c r="A533" s="65">
        <v>16</v>
      </c>
      <c r="B533" s="64" t="s">
        <v>233</v>
      </c>
      <c r="C533" s="65">
        <v>350</v>
      </c>
      <c r="D533" s="64" t="s">
        <v>245</v>
      </c>
      <c r="E533" s="65">
        <v>2024</v>
      </c>
      <c r="F533" s="65" t="s">
        <v>2876</v>
      </c>
      <c r="G533" s="65" t="s">
        <v>2513</v>
      </c>
      <c r="H533" s="66">
        <v>24</v>
      </c>
    </row>
    <row r="534" spans="1:8" x14ac:dyDescent="0.25">
      <c r="A534" s="65">
        <v>3</v>
      </c>
      <c r="B534" s="64" t="s">
        <v>277</v>
      </c>
      <c r="C534" s="65">
        <v>185</v>
      </c>
      <c r="D534" s="64" t="s">
        <v>279</v>
      </c>
      <c r="E534" s="65">
        <v>2024</v>
      </c>
      <c r="F534" s="65" t="s">
        <v>2876</v>
      </c>
      <c r="G534" s="65" t="s">
        <v>929</v>
      </c>
      <c r="H534" s="66">
        <v>5</v>
      </c>
    </row>
    <row r="535" spans="1:8" ht="30" x14ac:dyDescent="0.25">
      <c r="A535" s="65">
        <v>3</v>
      </c>
      <c r="B535" s="64" t="s">
        <v>277</v>
      </c>
      <c r="C535" s="65">
        <v>201</v>
      </c>
      <c r="D535" s="64" t="s">
        <v>281</v>
      </c>
      <c r="E535" s="65">
        <v>2024</v>
      </c>
      <c r="F535" s="65" t="s">
        <v>2876</v>
      </c>
      <c r="G535" s="65" t="s">
        <v>929</v>
      </c>
      <c r="H535" s="66">
        <v>181.17</v>
      </c>
    </row>
    <row r="536" spans="1:8" ht="30" x14ac:dyDescent="0.25">
      <c r="A536" s="65">
        <v>3</v>
      </c>
      <c r="B536" s="64" t="s">
        <v>277</v>
      </c>
      <c r="C536" s="65">
        <v>201</v>
      </c>
      <c r="D536" s="64" t="s">
        <v>281</v>
      </c>
      <c r="E536" s="65">
        <v>2024</v>
      </c>
      <c r="F536" s="65" t="s">
        <v>2876</v>
      </c>
      <c r="G536" s="65" t="s">
        <v>2513</v>
      </c>
      <c r="H536" s="66">
        <v>335.83</v>
      </c>
    </row>
    <row r="537" spans="1:8" ht="30" x14ac:dyDescent="0.25">
      <c r="A537" s="65">
        <v>3</v>
      </c>
      <c r="B537" s="64" t="s">
        <v>277</v>
      </c>
      <c r="C537" s="65">
        <v>218</v>
      </c>
      <c r="D537" s="64" t="s">
        <v>287</v>
      </c>
      <c r="E537" s="65">
        <v>2024</v>
      </c>
      <c r="F537" s="65" t="s">
        <v>2876</v>
      </c>
      <c r="G537" s="65" t="s">
        <v>929</v>
      </c>
      <c r="H537" s="66">
        <v>185.5</v>
      </c>
    </row>
    <row r="538" spans="1:8" ht="30" x14ac:dyDescent="0.25">
      <c r="A538" s="65">
        <v>3</v>
      </c>
      <c r="B538" s="64" t="s">
        <v>277</v>
      </c>
      <c r="C538" s="65">
        <v>245</v>
      </c>
      <c r="D538" s="64" t="s">
        <v>289</v>
      </c>
      <c r="E538" s="65">
        <v>2024</v>
      </c>
      <c r="F538" s="65" t="s">
        <v>2876</v>
      </c>
      <c r="G538" s="65" t="s">
        <v>929</v>
      </c>
      <c r="H538" s="66">
        <v>52</v>
      </c>
    </row>
    <row r="539" spans="1:8" ht="30" x14ac:dyDescent="0.25">
      <c r="A539" s="65">
        <v>3</v>
      </c>
      <c r="B539" s="64" t="s">
        <v>277</v>
      </c>
      <c r="C539" s="65">
        <v>245</v>
      </c>
      <c r="D539" s="64" t="s">
        <v>289</v>
      </c>
      <c r="E539" s="65">
        <v>2024</v>
      </c>
      <c r="F539" s="65" t="s">
        <v>2876</v>
      </c>
      <c r="G539" s="65" t="s">
        <v>2513</v>
      </c>
      <c r="H539" s="66">
        <v>20</v>
      </c>
    </row>
    <row r="540" spans="1:8" ht="30" x14ac:dyDescent="0.25">
      <c r="A540" s="65">
        <v>3</v>
      </c>
      <c r="B540" s="64" t="s">
        <v>277</v>
      </c>
      <c r="C540" s="65">
        <v>242</v>
      </c>
      <c r="D540" s="64" t="s">
        <v>293</v>
      </c>
      <c r="E540" s="65">
        <v>2024</v>
      </c>
      <c r="F540" s="65" t="s">
        <v>2876</v>
      </c>
      <c r="G540" s="65" t="s">
        <v>929</v>
      </c>
      <c r="H540" s="66">
        <v>356.06</v>
      </c>
    </row>
    <row r="541" spans="1:8" ht="30" x14ac:dyDescent="0.25">
      <c r="A541" s="65">
        <v>3</v>
      </c>
      <c r="B541" s="64" t="s">
        <v>277</v>
      </c>
      <c r="C541" s="65">
        <v>242</v>
      </c>
      <c r="D541" s="64" t="s">
        <v>293</v>
      </c>
      <c r="E541" s="65">
        <v>2024</v>
      </c>
      <c r="F541" s="65" t="s">
        <v>2876</v>
      </c>
      <c r="G541" s="65" t="s">
        <v>2513</v>
      </c>
      <c r="H541" s="66">
        <v>603.67999999999995</v>
      </c>
    </row>
    <row r="542" spans="1:8" ht="30" x14ac:dyDescent="0.25">
      <c r="A542" s="65">
        <v>3</v>
      </c>
      <c r="B542" s="64" t="s">
        <v>277</v>
      </c>
      <c r="C542" s="65">
        <v>204</v>
      </c>
      <c r="D542" s="64" t="s">
        <v>295</v>
      </c>
      <c r="E542" s="65">
        <v>2024</v>
      </c>
      <c r="F542" s="65" t="s">
        <v>2876</v>
      </c>
      <c r="G542" s="65" t="s">
        <v>929</v>
      </c>
      <c r="H542" s="66">
        <v>558.16</v>
      </c>
    </row>
    <row r="543" spans="1:8" ht="30" x14ac:dyDescent="0.25">
      <c r="A543" s="65">
        <v>3</v>
      </c>
      <c r="B543" s="64" t="s">
        <v>277</v>
      </c>
      <c r="C543" s="65">
        <v>204</v>
      </c>
      <c r="D543" s="64" t="s">
        <v>295</v>
      </c>
      <c r="E543" s="65">
        <v>2024</v>
      </c>
      <c r="F543" s="65" t="s">
        <v>2876</v>
      </c>
      <c r="G543" s="65" t="s">
        <v>2513</v>
      </c>
      <c r="H543" s="66">
        <v>882.96</v>
      </c>
    </row>
    <row r="544" spans="1:8" x14ac:dyDescent="0.25">
      <c r="A544" s="65">
        <v>3</v>
      </c>
      <c r="B544" s="64" t="s">
        <v>277</v>
      </c>
      <c r="C544" s="65">
        <v>241</v>
      </c>
      <c r="D544" s="64" t="s">
        <v>297</v>
      </c>
      <c r="E544" s="65">
        <v>2024</v>
      </c>
      <c r="F544" s="65" t="s">
        <v>2876</v>
      </c>
      <c r="G544" s="65" t="s">
        <v>929</v>
      </c>
      <c r="H544" s="66">
        <v>84.43</v>
      </c>
    </row>
    <row r="545" spans="1:8" x14ac:dyDescent="0.25">
      <c r="A545" s="65">
        <v>3</v>
      </c>
      <c r="B545" s="64" t="s">
        <v>277</v>
      </c>
      <c r="C545" s="65">
        <v>241</v>
      </c>
      <c r="D545" s="64" t="s">
        <v>297</v>
      </c>
      <c r="E545" s="65">
        <v>2024</v>
      </c>
      <c r="F545" s="65" t="s">
        <v>2876</v>
      </c>
      <c r="G545" s="65" t="s">
        <v>2513</v>
      </c>
      <c r="H545" s="66">
        <v>41.41</v>
      </c>
    </row>
    <row r="546" spans="1:8" ht="30" x14ac:dyDescent="0.25">
      <c r="A546" s="65">
        <v>3</v>
      </c>
      <c r="B546" s="64" t="s">
        <v>277</v>
      </c>
      <c r="C546" s="65">
        <v>268</v>
      </c>
      <c r="D546" s="64" t="s">
        <v>299</v>
      </c>
      <c r="E546" s="65">
        <v>2024</v>
      </c>
      <c r="F546" s="65" t="s">
        <v>2876</v>
      </c>
      <c r="G546" s="65" t="s">
        <v>929</v>
      </c>
      <c r="H546" s="66">
        <v>322.57</v>
      </c>
    </row>
    <row r="547" spans="1:8" ht="30" x14ac:dyDescent="0.25">
      <c r="A547" s="65">
        <v>3</v>
      </c>
      <c r="B547" s="64" t="s">
        <v>277</v>
      </c>
      <c r="C547" s="65">
        <v>268</v>
      </c>
      <c r="D547" s="64" t="s">
        <v>299</v>
      </c>
      <c r="E547" s="65">
        <v>2024</v>
      </c>
      <c r="F547" s="65" t="s">
        <v>2876</v>
      </c>
      <c r="G547" s="65" t="s">
        <v>2513</v>
      </c>
      <c r="H547" s="66">
        <v>96.6</v>
      </c>
    </row>
    <row r="548" spans="1:8" x14ac:dyDescent="0.25">
      <c r="A548" s="65">
        <v>3</v>
      </c>
      <c r="B548" s="64" t="s">
        <v>277</v>
      </c>
      <c r="C548" s="65">
        <v>247</v>
      </c>
      <c r="D548" s="64" t="s">
        <v>301</v>
      </c>
      <c r="E548" s="65">
        <v>2024</v>
      </c>
      <c r="F548" s="65" t="s">
        <v>2876</v>
      </c>
      <c r="G548" s="65" t="s">
        <v>929</v>
      </c>
      <c r="H548" s="66">
        <v>1082.1400000000001</v>
      </c>
    </row>
    <row r="549" spans="1:8" x14ac:dyDescent="0.25">
      <c r="A549" s="65">
        <v>3</v>
      </c>
      <c r="B549" s="64" t="s">
        <v>277</v>
      </c>
      <c r="C549" s="65">
        <v>247</v>
      </c>
      <c r="D549" s="64" t="s">
        <v>301</v>
      </c>
      <c r="E549" s="65">
        <v>2024</v>
      </c>
      <c r="F549" s="65" t="s">
        <v>2876</v>
      </c>
      <c r="G549" s="65" t="s">
        <v>2513</v>
      </c>
      <c r="H549" s="66">
        <v>4185.49</v>
      </c>
    </row>
    <row r="550" spans="1:8" x14ac:dyDescent="0.25">
      <c r="A550" s="65">
        <v>3</v>
      </c>
      <c r="B550" s="64" t="s">
        <v>277</v>
      </c>
      <c r="C550" s="65">
        <v>216</v>
      </c>
      <c r="D550" s="64" t="s">
        <v>303</v>
      </c>
      <c r="E550" s="65">
        <v>2024</v>
      </c>
      <c r="F550" s="65" t="s">
        <v>2876</v>
      </c>
      <c r="G550" s="65" t="s">
        <v>929</v>
      </c>
      <c r="H550" s="66">
        <v>1294.53</v>
      </c>
    </row>
    <row r="551" spans="1:8" x14ac:dyDescent="0.25">
      <c r="A551" s="65">
        <v>3</v>
      </c>
      <c r="B551" s="64" t="s">
        <v>277</v>
      </c>
      <c r="C551" s="65">
        <v>216</v>
      </c>
      <c r="D551" s="64" t="s">
        <v>303</v>
      </c>
      <c r="E551" s="65">
        <v>2024</v>
      </c>
      <c r="F551" s="65" t="s">
        <v>2876</v>
      </c>
      <c r="G551" s="65" t="s">
        <v>2513</v>
      </c>
      <c r="H551" s="66">
        <v>2873.38</v>
      </c>
    </row>
    <row r="552" spans="1:8" x14ac:dyDescent="0.25">
      <c r="A552" s="65">
        <v>3</v>
      </c>
      <c r="B552" s="64" t="s">
        <v>277</v>
      </c>
      <c r="C552" s="65">
        <v>214</v>
      </c>
      <c r="D552" s="64" t="s">
        <v>305</v>
      </c>
      <c r="E552" s="65">
        <v>2024</v>
      </c>
      <c r="F552" s="65" t="s">
        <v>2876</v>
      </c>
      <c r="G552" s="65" t="s">
        <v>929</v>
      </c>
      <c r="H552" s="66">
        <v>291.39</v>
      </c>
    </row>
    <row r="553" spans="1:8" x14ac:dyDescent="0.25">
      <c r="A553" s="65">
        <v>3</v>
      </c>
      <c r="B553" s="64" t="s">
        <v>277</v>
      </c>
      <c r="C553" s="65">
        <v>214</v>
      </c>
      <c r="D553" s="64" t="s">
        <v>305</v>
      </c>
      <c r="E553" s="65">
        <v>2024</v>
      </c>
      <c r="F553" s="65" t="s">
        <v>2876</v>
      </c>
      <c r="G553" s="65" t="s">
        <v>2513</v>
      </c>
      <c r="H553" s="66">
        <v>471.67</v>
      </c>
    </row>
    <row r="554" spans="1:8" x14ac:dyDescent="0.25">
      <c r="A554" s="65">
        <v>3</v>
      </c>
      <c r="B554" s="64" t="s">
        <v>277</v>
      </c>
      <c r="C554" s="65">
        <v>213</v>
      </c>
      <c r="D554" s="64" t="s">
        <v>307</v>
      </c>
      <c r="E554" s="65">
        <v>2024</v>
      </c>
      <c r="F554" s="65" t="s">
        <v>2876</v>
      </c>
      <c r="G554" s="65" t="s">
        <v>929</v>
      </c>
      <c r="H554" s="66">
        <v>531.15</v>
      </c>
    </row>
    <row r="555" spans="1:8" x14ac:dyDescent="0.25">
      <c r="A555" s="65">
        <v>3</v>
      </c>
      <c r="B555" s="64" t="s">
        <v>277</v>
      </c>
      <c r="C555" s="65">
        <v>213</v>
      </c>
      <c r="D555" s="64" t="s">
        <v>307</v>
      </c>
      <c r="E555" s="65">
        <v>2024</v>
      </c>
      <c r="F555" s="65" t="s">
        <v>2876</v>
      </c>
      <c r="G555" s="65" t="s">
        <v>2513</v>
      </c>
      <c r="H555" s="66">
        <v>689.97</v>
      </c>
    </row>
    <row r="556" spans="1:8" x14ac:dyDescent="0.25">
      <c r="A556" s="65">
        <v>3</v>
      </c>
      <c r="B556" s="64" t="s">
        <v>277</v>
      </c>
      <c r="C556" s="65">
        <v>221</v>
      </c>
      <c r="D556" s="64" t="s">
        <v>309</v>
      </c>
      <c r="E556" s="65">
        <v>2024</v>
      </c>
      <c r="F556" s="65" t="s">
        <v>2876</v>
      </c>
      <c r="G556" s="65" t="s">
        <v>929</v>
      </c>
      <c r="H556" s="66">
        <v>1090.51</v>
      </c>
    </row>
    <row r="557" spans="1:8" x14ac:dyDescent="0.25">
      <c r="A557" s="65">
        <v>3</v>
      </c>
      <c r="B557" s="64" t="s">
        <v>277</v>
      </c>
      <c r="C557" s="65">
        <v>221</v>
      </c>
      <c r="D557" s="64" t="s">
        <v>309</v>
      </c>
      <c r="E557" s="65">
        <v>2024</v>
      </c>
      <c r="F557" s="65" t="s">
        <v>2876</v>
      </c>
      <c r="G557" s="65" t="s">
        <v>2513</v>
      </c>
      <c r="H557" s="66">
        <v>1531.98</v>
      </c>
    </row>
    <row r="558" spans="1:8" x14ac:dyDescent="0.25">
      <c r="A558" s="65">
        <v>3</v>
      </c>
      <c r="B558" s="64" t="s">
        <v>277</v>
      </c>
      <c r="C558" s="65">
        <v>217</v>
      </c>
      <c r="D558" s="64" t="s">
        <v>311</v>
      </c>
      <c r="E558" s="65">
        <v>2024</v>
      </c>
      <c r="F558" s="65" t="s">
        <v>2876</v>
      </c>
      <c r="G558" s="65" t="s">
        <v>929</v>
      </c>
      <c r="H558" s="66">
        <v>631.39</v>
      </c>
    </row>
    <row r="559" spans="1:8" x14ac:dyDescent="0.25">
      <c r="A559" s="65">
        <v>3</v>
      </c>
      <c r="B559" s="64" t="s">
        <v>277</v>
      </c>
      <c r="C559" s="65">
        <v>217</v>
      </c>
      <c r="D559" s="64" t="s">
        <v>311</v>
      </c>
      <c r="E559" s="65">
        <v>2024</v>
      </c>
      <c r="F559" s="65" t="s">
        <v>2876</v>
      </c>
      <c r="G559" s="65" t="s">
        <v>2513</v>
      </c>
      <c r="H559" s="66">
        <v>964.69</v>
      </c>
    </row>
    <row r="560" spans="1:8" ht="30" x14ac:dyDescent="0.25">
      <c r="A560" s="65">
        <v>3</v>
      </c>
      <c r="B560" s="64" t="s">
        <v>277</v>
      </c>
      <c r="C560" s="65">
        <v>215</v>
      </c>
      <c r="D560" s="64" t="s">
        <v>313</v>
      </c>
      <c r="E560" s="65">
        <v>2024</v>
      </c>
      <c r="F560" s="65" t="s">
        <v>2876</v>
      </c>
      <c r="G560" s="65" t="s">
        <v>929</v>
      </c>
      <c r="H560" s="66">
        <v>231.66</v>
      </c>
    </row>
    <row r="561" spans="1:8" ht="30" x14ac:dyDescent="0.25">
      <c r="A561" s="65">
        <v>3</v>
      </c>
      <c r="B561" s="64" t="s">
        <v>277</v>
      </c>
      <c r="C561" s="65">
        <v>215</v>
      </c>
      <c r="D561" s="64" t="s">
        <v>313</v>
      </c>
      <c r="E561" s="65">
        <v>2024</v>
      </c>
      <c r="F561" s="65" t="s">
        <v>2876</v>
      </c>
      <c r="G561" s="65" t="s">
        <v>2513</v>
      </c>
      <c r="H561" s="66">
        <v>465</v>
      </c>
    </row>
    <row r="562" spans="1:8" x14ac:dyDescent="0.25">
      <c r="A562" s="65">
        <v>3</v>
      </c>
      <c r="B562" s="64" t="s">
        <v>277</v>
      </c>
      <c r="C562" s="65">
        <v>207</v>
      </c>
      <c r="D562" s="64" t="s">
        <v>315</v>
      </c>
      <c r="E562" s="65">
        <v>2024</v>
      </c>
      <c r="F562" s="65" t="s">
        <v>2876</v>
      </c>
      <c r="G562" s="65" t="s">
        <v>929</v>
      </c>
      <c r="H562" s="66">
        <v>1088.78</v>
      </c>
    </row>
    <row r="563" spans="1:8" x14ac:dyDescent="0.25">
      <c r="A563" s="65">
        <v>3</v>
      </c>
      <c r="B563" s="64" t="s">
        <v>277</v>
      </c>
      <c r="C563" s="65">
        <v>207</v>
      </c>
      <c r="D563" s="64" t="s">
        <v>315</v>
      </c>
      <c r="E563" s="65">
        <v>2024</v>
      </c>
      <c r="F563" s="65" t="s">
        <v>2876</v>
      </c>
      <c r="G563" s="65" t="s">
        <v>2513</v>
      </c>
      <c r="H563" s="66">
        <v>5955.32</v>
      </c>
    </row>
    <row r="564" spans="1:8" ht="30" x14ac:dyDescent="0.25">
      <c r="A564" s="65">
        <v>3</v>
      </c>
      <c r="B564" s="64" t="s">
        <v>277</v>
      </c>
      <c r="C564" s="65">
        <v>209</v>
      </c>
      <c r="D564" s="64" t="s">
        <v>317</v>
      </c>
      <c r="E564" s="65">
        <v>2024</v>
      </c>
      <c r="F564" s="65" t="s">
        <v>2876</v>
      </c>
      <c r="G564" s="65" t="s">
        <v>2513</v>
      </c>
      <c r="H564" s="66">
        <v>7996.22</v>
      </c>
    </row>
    <row r="565" spans="1:8" ht="30" x14ac:dyDescent="0.25">
      <c r="A565" s="65">
        <v>3</v>
      </c>
      <c r="B565" s="64" t="s">
        <v>277</v>
      </c>
      <c r="C565" s="65">
        <v>246</v>
      </c>
      <c r="D565" s="64" t="s">
        <v>319</v>
      </c>
      <c r="E565" s="65">
        <v>2024</v>
      </c>
      <c r="F565" s="65" t="s">
        <v>2876</v>
      </c>
      <c r="G565" s="65" t="s">
        <v>929</v>
      </c>
      <c r="H565" s="66">
        <v>171.46</v>
      </c>
    </row>
    <row r="566" spans="1:8" ht="30" x14ac:dyDescent="0.25">
      <c r="A566" s="65">
        <v>3</v>
      </c>
      <c r="B566" s="64" t="s">
        <v>277</v>
      </c>
      <c r="C566" s="65">
        <v>246</v>
      </c>
      <c r="D566" s="64" t="s">
        <v>319</v>
      </c>
      <c r="E566" s="65">
        <v>2024</v>
      </c>
      <c r="F566" s="65" t="s">
        <v>2876</v>
      </c>
      <c r="G566" s="65" t="s">
        <v>2513</v>
      </c>
      <c r="H566" s="66">
        <v>211.24</v>
      </c>
    </row>
    <row r="567" spans="1:8" ht="30" x14ac:dyDescent="0.25">
      <c r="A567" s="65">
        <v>3</v>
      </c>
      <c r="B567" s="64" t="s">
        <v>277</v>
      </c>
      <c r="C567" s="65">
        <v>236</v>
      </c>
      <c r="D567" s="64" t="s">
        <v>321</v>
      </c>
      <c r="E567" s="65">
        <v>2024</v>
      </c>
      <c r="F567" s="65" t="s">
        <v>2876</v>
      </c>
      <c r="G567" s="65" t="s">
        <v>929</v>
      </c>
      <c r="H567" s="66">
        <v>1507.8</v>
      </c>
    </row>
    <row r="568" spans="1:8" ht="30" x14ac:dyDescent="0.25">
      <c r="A568" s="65">
        <v>3</v>
      </c>
      <c r="B568" s="64" t="s">
        <v>277</v>
      </c>
      <c r="C568" s="65">
        <v>236</v>
      </c>
      <c r="D568" s="64" t="s">
        <v>321</v>
      </c>
      <c r="E568" s="65">
        <v>2024</v>
      </c>
      <c r="F568" s="65" t="s">
        <v>2876</v>
      </c>
      <c r="G568" s="65" t="s">
        <v>2513</v>
      </c>
      <c r="H568" s="66">
        <v>3792.29</v>
      </c>
    </row>
    <row r="569" spans="1:8" ht="30" x14ac:dyDescent="0.25">
      <c r="A569" s="65">
        <v>3</v>
      </c>
      <c r="B569" s="64" t="s">
        <v>277</v>
      </c>
      <c r="C569" s="65">
        <v>260</v>
      </c>
      <c r="D569" s="64" t="s">
        <v>323</v>
      </c>
      <c r="E569" s="65">
        <v>2024</v>
      </c>
      <c r="F569" s="65" t="s">
        <v>2876</v>
      </c>
      <c r="G569" s="65" t="s">
        <v>929</v>
      </c>
      <c r="H569" s="66">
        <v>5635.57</v>
      </c>
    </row>
    <row r="570" spans="1:8" ht="30" x14ac:dyDescent="0.25">
      <c r="A570" s="65">
        <v>3</v>
      </c>
      <c r="B570" s="64" t="s">
        <v>277</v>
      </c>
      <c r="C570" s="65">
        <v>260</v>
      </c>
      <c r="D570" s="64" t="s">
        <v>323</v>
      </c>
      <c r="E570" s="65">
        <v>2024</v>
      </c>
      <c r="F570" s="65" t="s">
        <v>2876</v>
      </c>
      <c r="G570" s="65" t="s">
        <v>2513</v>
      </c>
      <c r="H570" s="66">
        <v>5296.58</v>
      </c>
    </row>
    <row r="571" spans="1:8" x14ac:dyDescent="0.25">
      <c r="A571" s="65">
        <v>3</v>
      </c>
      <c r="B571" s="64" t="s">
        <v>277</v>
      </c>
      <c r="C571" s="65">
        <v>211</v>
      </c>
      <c r="D571" s="64" t="s">
        <v>325</v>
      </c>
      <c r="E571" s="65">
        <v>2024</v>
      </c>
      <c r="F571" s="65" t="s">
        <v>2876</v>
      </c>
      <c r="G571" s="65" t="s">
        <v>929</v>
      </c>
      <c r="H571" s="66">
        <v>203.71</v>
      </c>
    </row>
    <row r="572" spans="1:8" x14ac:dyDescent="0.25">
      <c r="A572" s="65">
        <v>3</v>
      </c>
      <c r="B572" s="64" t="s">
        <v>277</v>
      </c>
      <c r="C572" s="65">
        <v>211</v>
      </c>
      <c r="D572" s="64" t="s">
        <v>325</v>
      </c>
      <c r="E572" s="65">
        <v>2024</v>
      </c>
      <c r="F572" s="65" t="s">
        <v>2876</v>
      </c>
      <c r="G572" s="65" t="s">
        <v>2513</v>
      </c>
      <c r="H572" s="66">
        <v>292.06</v>
      </c>
    </row>
    <row r="573" spans="1:8" ht="45" x14ac:dyDescent="0.25">
      <c r="A573" s="65">
        <v>3</v>
      </c>
      <c r="B573" s="64" t="s">
        <v>277</v>
      </c>
      <c r="C573" s="65">
        <v>208</v>
      </c>
      <c r="D573" s="64" t="s">
        <v>327</v>
      </c>
      <c r="E573" s="65">
        <v>2024</v>
      </c>
      <c r="F573" s="65" t="s">
        <v>2876</v>
      </c>
      <c r="G573" s="65" t="s">
        <v>929</v>
      </c>
      <c r="H573" s="66">
        <v>1890.53</v>
      </c>
    </row>
    <row r="574" spans="1:8" ht="45" x14ac:dyDescent="0.25">
      <c r="A574" s="65">
        <v>3</v>
      </c>
      <c r="B574" s="64" t="s">
        <v>277</v>
      </c>
      <c r="C574" s="65">
        <v>208</v>
      </c>
      <c r="D574" s="64" t="s">
        <v>327</v>
      </c>
      <c r="E574" s="65">
        <v>2024</v>
      </c>
      <c r="F574" s="65" t="s">
        <v>2876</v>
      </c>
      <c r="G574" s="65" t="s">
        <v>2513</v>
      </c>
      <c r="H574" s="66">
        <v>4933.45</v>
      </c>
    </row>
    <row r="575" spans="1:8" ht="45" x14ac:dyDescent="0.25">
      <c r="A575" s="65">
        <v>3</v>
      </c>
      <c r="B575" s="64" t="s">
        <v>277</v>
      </c>
      <c r="C575" s="65">
        <v>229</v>
      </c>
      <c r="D575" s="64" t="s">
        <v>329</v>
      </c>
      <c r="E575" s="65">
        <v>2024</v>
      </c>
      <c r="F575" s="65" t="s">
        <v>2876</v>
      </c>
      <c r="G575" s="65" t="s">
        <v>929</v>
      </c>
      <c r="H575" s="66">
        <v>731.24</v>
      </c>
    </row>
    <row r="576" spans="1:8" ht="45" x14ac:dyDescent="0.25">
      <c r="A576" s="65">
        <v>3</v>
      </c>
      <c r="B576" s="64" t="s">
        <v>277</v>
      </c>
      <c r="C576" s="65">
        <v>229</v>
      </c>
      <c r="D576" s="64" t="s">
        <v>329</v>
      </c>
      <c r="E576" s="65">
        <v>2024</v>
      </c>
      <c r="F576" s="65" t="s">
        <v>2876</v>
      </c>
      <c r="G576" s="65" t="s">
        <v>2513</v>
      </c>
      <c r="H576" s="66">
        <v>388.27</v>
      </c>
    </row>
    <row r="577" spans="1:8" x14ac:dyDescent="0.25">
      <c r="A577" s="65">
        <v>3</v>
      </c>
      <c r="B577" s="64" t="s">
        <v>277</v>
      </c>
      <c r="C577" s="65">
        <v>212</v>
      </c>
      <c r="D577" s="64" t="s">
        <v>331</v>
      </c>
      <c r="E577" s="65">
        <v>2024</v>
      </c>
      <c r="F577" s="65" t="s">
        <v>2876</v>
      </c>
      <c r="G577" s="65" t="s">
        <v>929</v>
      </c>
      <c r="H577" s="66">
        <v>391.47</v>
      </c>
    </row>
    <row r="578" spans="1:8" x14ac:dyDescent="0.25">
      <c r="A578" s="65">
        <v>3</v>
      </c>
      <c r="B578" s="64" t="s">
        <v>277</v>
      </c>
      <c r="C578" s="65">
        <v>212</v>
      </c>
      <c r="D578" s="64" t="s">
        <v>331</v>
      </c>
      <c r="E578" s="65">
        <v>2024</v>
      </c>
      <c r="F578" s="65" t="s">
        <v>2876</v>
      </c>
      <c r="G578" s="65" t="s">
        <v>2513</v>
      </c>
      <c r="H578" s="66">
        <v>489.89</v>
      </c>
    </row>
    <row r="579" spans="1:8" ht="45" x14ac:dyDescent="0.25">
      <c r="A579" s="65">
        <v>3</v>
      </c>
      <c r="B579" s="64" t="s">
        <v>277</v>
      </c>
      <c r="C579" s="65">
        <v>234</v>
      </c>
      <c r="D579" s="64" t="s">
        <v>333</v>
      </c>
      <c r="E579" s="65">
        <v>2024</v>
      </c>
      <c r="F579" s="65" t="s">
        <v>2876</v>
      </c>
      <c r="G579" s="65" t="s">
        <v>929</v>
      </c>
      <c r="H579" s="66">
        <v>45.75</v>
      </c>
    </row>
    <row r="580" spans="1:8" ht="45" x14ac:dyDescent="0.25">
      <c r="A580" s="65">
        <v>3</v>
      </c>
      <c r="B580" s="64" t="s">
        <v>277</v>
      </c>
      <c r="C580" s="65">
        <v>234</v>
      </c>
      <c r="D580" s="64" t="s">
        <v>333</v>
      </c>
      <c r="E580" s="65">
        <v>2024</v>
      </c>
      <c r="F580" s="65" t="s">
        <v>2876</v>
      </c>
      <c r="G580" s="65" t="s">
        <v>2513</v>
      </c>
      <c r="H580" s="66">
        <v>67</v>
      </c>
    </row>
    <row r="581" spans="1:8" ht="30" x14ac:dyDescent="0.25">
      <c r="A581" s="65">
        <v>3</v>
      </c>
      <c r="B581" s="64" t="s">
        <v>277</v>
      </c>
      <c r="C581" s="65">
        <v>239</v>
      </c>
      <c r="D581" s="64" t="s">
        <v>335</v>
      </c>
      <c r="E581" s="65">
        <v>2024</v>
      </c>
      <c r="F581" s="65" t="s">
        <v>2876</v>
      </c>
      <c r="G581" s="65" t="s">
        <v>929</v>
      </c>
      <c r="H581" s="66">
        <v>22.5</v>
      </c>
    </row>
    <row r="582" spans="1:8" ht="30" x14ac:dyDescent="0.25">
      <c r="A582" s="65">
        <v>3</v>
      </c>
      <c r="B582" s="64" t="s">
        <v>277</v>
      </c>
      <c r="C582" s="65">
        <v>239</v>
      </c>
      <c r="D582" s="64" t="s">
        <v>335</v>
      </c>
      <c r="E582" s="65">
        <v>2024</v>
      </c>
      <c r="F582" s="65" t="s">
        <v>2876</v>
      </c>
      <c r="G582" s="65" t="s">
        <v>2513</v>
      </c>
      <c r="H582" s="66">
        <v>15</v>
      </c>
    </row>
    <row r="583" spans="1:8" x14ac:dyDescent="0.25">
      <c r="A583" s="65">
        <v>3</v>
      </c>
      <c r="B583" s="64" t="s">
        <v>277</v>
      </c>
      <c r="C583" s="65">
        <v>417</v>
      </c>
      <c r="D583" s="64" t="s">
        <v>337</v>
      </c>
      <c r="E583" s="65">
        <v>2024</v>
      </c>
      <c r="F583" s="65" t="s">
        <v>2876</v>
      </c>
      <c r="G583" s="65" t="s">
        <v>929</v>
      </c>
      <c r="H583" s="66">
        <v>10</v>
      </c>
    </row>
    <row r="584" spans="1:8" x14ac:dyDescent="0.25">
      <c r="A584" s="65">
        <v>3</v>
      </c>
      <c r="B584" s="64" t="s">
        <v>277</v>
      </c>
      <c r="C584" s="65">
        <v>417</v>
      </c>
      <c r="D584" s="64" t="s">
        <v>337</v>
      </c>
      <c r="E584" s="65">
        <v>2024</v>
      </c>
      <c r="F584" s="65" t="s">
        <v>2876</v>
      </c>
      <c r="G584" s="65" t="s">
        <v>2513</v>
      </c>
      <c r="H584" s="66">
        <v>3</v>
      </c>
    </row>
    <row r="585" spans="1:8" ht="30" x14ac:dyDescent="0.25">
      <c r="A585" s="65">
        <v>3</v>
      </c>
      <c r="B585" s="64" t="s">
        <v>277</v>
      </c>
      <c r="C585" s="65">
        <v>425</v>
      </c>
      <c r="D585" s="64" t="s">
        <v>339</v>
      </c>
      <c r="E585" s="65">
        <v>2024</v>
      </c>
      <c r="F585" s="65" t="s">
        <v>2876</v>
      </c>
      <c r="G585" s="65" t="s">
        <v>929</v>
      </c>
      <c r="H585" s="66">
        <v>113</v>
      </c>
    </row>
    <row r="586" spans="1:8" ht="30" x14ac:dyDescent="0.25">
      <c r="A586" s="65">
        <v>3</v>
      </c>
      <c r="B586" s="64" t="s">
        <v>277</v>
      </c>
      <c r="C586" s="65">
        <v>425</v>
      </c>
      <c r="D586" s="64" t="s">
        <v>339</v>
      </c>
      <c r="E586" s="65">
        <v>2024</v>
      </c>
      <c r="F586" s="65" t="s">
        <v>2876</v>
      </c>
      <c r="G586" s="65" t="s">
        <v>2513</v>
      </c>
      <c r="H586" s="66">
        <v>63</v>
      </c>
    </row>
    <row r="587" spans="1:8" ht="30" x14ac:dyDescent="0.25">
      <c r="A587" s="65">
        <v>3</v>
      </c>
      <c r="B587" s="64" t="s">
        <v>277</v>
      </c>
      <c r="C587" s="65">
        <v>400</v>
      </c>
      <c r="D587" s="64" t="s">
        <v>341</v>
      </c>
      <c r="E587" s="65">
        <v>2024</v>
      </c>
      <c r="F587" s="65" t="s">
        <v>2876</v>
      </c>
      <c r="G587" s="65" t="s">
        <v>929</v>
      </c>
      <c r="H587" s="66">
        <v>10</v>
      </c>
    </row>
    <row r="588" spans="1:8" x14ac:dyDescent="0.25">
      <c r="A588" s="65">
        <v>3</v>
      </c>
      <c r="B588" s="64" t="s">
        <v>277</v>
      </c>
      <c r="C588" s="65">
        <v>202</v>
      </c>
      <c r="D588" s="64" t="s">
        <v>343</v>
      </c>
      <c r="E588" s="65">
        <v>2024</v>
      </c>
      <c r="F588" s="65" t="s">
        <v>2876</v>
      </c>
      <c r="G588" s="65" t="s">
        <v>929</v>
      </c>
      <c r="H588" s="66">
        <v>143.09</v>
      </c>
    </row>
    <row r="589" spans="1:8" x14ac:dyDescent="0.25">
      <c r="A589" s="65">
        <v>3</v>
      </c>
      <c r="B589" s="64" t="s">
        <v>277</v>
      </c>
      <c r="C589" s="65">
        <v>202</v>
      </c>
      <c r="D589" s="64" t="s">
        <v>343</v>
      </c>
      <c r="E589" s="65">
        <v>2024</v>
      </c>
      <c r="F589" s="65" t="s">
        <v>2876</v>
      </c>
      <c r="G589" s="65" t="s">
        <v>2513</v>
      </c>
      <c r="H589" s="66">
        <v>63.91</v>
      </c>
    </row>
    <row r="590" spans="1:8" ht="30" x14ac:dyDescent="0.25">
      <c r="A590" s="65">
        <v>3</v>
      </c>
      <c r="B590" s="64" t="s">
        <v>277</v>
      </c>
      <c r="C590" s="65">
        <v>146</v>
      </c>
      <c r="D590" s="64" t="s">
        <v>345</v>
      </c>
      <c r="E590" s="65">
        <v>2024</v>
      </c>
      <c r="F590" s="65" t="s">
        <v>2876</v>
      </c>
      <c r="G590" s="65" t="s">
        <v>929</v>
      </c>
      <c r="H590" s="66">
        <v>59.19</v>
      </c>
    </row>
    <row r="591" spans="1:8" ht="30" x14ac:dyDescent="0.25">
      <c r="A591" s="65">
        <v>3</v>
      </c>
      <c r="B591" s="64" t="s">
        <v>277</v>
      </c>
      <c r="C591" s="65">
        <v>146</v>
      </c>
      <c r="D591" s="64" t="s">
        <v>345</v>
      </c>
      <c r="E591" s="65">
        <v>2024</v>
      </c>
      <c r="F591" s="65" t="s">
        <v>2876</v>
      </c>
      <c r="G591" s="65" t="s">
        <v>2513</v>
      </c>
      <c r="H591" s="66">
        <v>34.81</v>
      </c>
    </row>
    <row r="592" spans="1:8" ht="30" x14ac:dyDescent="0.25">
      <c r="A592" s="65">
        <v>3</v>
      </c>
      <c r="B592" s="64" t="s">
        <v>277</v>
      </c>
      <c r="C592" s="65">
        <v>148</v>
      </c>
      <c r="D592" s="64" t="s">
        <v>347</v>
      </c>
      <c r="E592" s="65">
        <v>2024</v>
      </c>
      <c r="F592" s="65" t="s">
        <v>2876</v>
      </c>
      <c r="G592" s="65" t="s">
        <v>929</v>
      </c>
      <c r="H592" s="66">
        <v>6</v>
      </c>
    </row>
    <row r="593" spans="1:8" ht="30" x14ac:dyDescent="0.25">
      <c r="A593" s="65">
        <v>3</v>
      </c>
      <c r="B593" s="64" t="s">
        <v>277</v>
      </c>
      <c r="C593" s="65">
        <v>238</v>
      </c>
      <c r="D593" s="64" t="s">
        <v>349</v>
      </c>
      <c r="E593" s="65">
        <v>2024</v>
      </c>
      <c r="F593" s="65" t="s">
        <v>2876</v>
      </c>
      <c r="G593" s="65" t="s">
        <v>929</v>
      </c>
      <c r="H593" s="66">
        <v>141.5</v>
      </c>
    </row>
    <row r="594" spans="1:8" ht="30" x14ac:dyDescent="0.25">
      <c r="A594" s="65">
        <v>3</v>
      </c>
      <c r="B594" s="64" t="s">
        <v>277</v>
      </c>
      <c r="C594" s="65">
        <v>238</v>
      </c>
      <c r="D594" s="64" t="s">
        <v>349</v>
      </c>
      <c r="E594" s="65">
        <v>2024</v>
      </c>
      <c r="F594" s="65" t="s">
        <v>2876</v>
      </c>
      <c r="G594" s="65" t="s">
        <v>2513</v>
      </c>
      <c r="H594" s="66">
        <v>212</v>
      </c>
    </row>
    <row r="595" spans="1:8" x14ac:dyDescent="0.25">
      <c r="A595" s="65">
        <v>3</v>
      </c>
      <c r="B595" s="64" t="s">
        <v>277</v>
      </c>
      <c r="C595" s="65">
        <v>938</v>
      </c>
      <c r="D595" s="64" t="s">
        <v>353</v>
      </c>
      <c r="E595" s="65">
        <v>2024</v>
      </c>
      <c r="F595" s="65" t="s">
        <v>2876</v>
      </c>
      <c r="G595" s="65" t="s">
        <v>929</v>
      </c>
      <c r="H595" s="66">
        <v>23</v>
      </c>
    </row>
    <row r="596" spans="1:8" x14ac:dyDescent="0.25">
      <c r="A596" s="65">
        <v>3</v>
      </c>
      <c r="B596" s="64" t="s">
        <v>277</v>
      </c>
      <c r="C596" s="65">
        <v>938</v>
      </c>
      <c r="D596" s="64" t="s">
        <v>353</v>
      </c>
      <c r="E596" s="65">
        <v>2024</v>
      </c>
      <c r="F596" s="65" t="s">
        <v>2876</v>
      </c>
      <c r="G596" s="65" t="s">
        <v>2513</v>
      </c>
      <c r="H596" s="66">
        <v>6</v>
      </c>
    </row>
    <row r="597" spans="1:8" ht="30" x14ac:dyDescent="0.25">
      <c r="A597" s="65">
        <v>3</v>
      </c>
      <c r="B597" s="64" t="s">
        <v>277</v>
      </c>
      <c r="C597" s="65">
        <v>937</v>
      </c>
      <c r="D597" s="64" t="s">
        <v>359</v>
      </c>
      <c r="E597" s="65">
        <v>2024</v>
      </c>
      <c r="F597" s="65" t="s">
        <v>2876</v>
      </c>
      <c r="G597" s="65" t="s">
        <v>929</v>
      </c>
      <c r="H597" s="66">
        <v>41.8</v>
      </c>
    </row>
    <row r="598" spans="1:8" ht="30" x14ac:dyDescent="0.25">
      <c r="A598" s="65">
        <v>3</v>
      </c>
      <c r="B598" s="64" t="s">
        <v>277</v>
      </c>
      <c r="C598" s="65">
        <v>937</v>
      </c>
      <c r="D598" s="64" t="s">
        <v>359</v>
      </c>
      <c r="E598" s="65">
        <v>2024</v>
      </c>
      <c r="F598" s="65" t="s">
        <v>2876</v>
      </c>
      <c r="G598" s="65" t="s">
        <v>2513</v>
      </c>
      <c r="H598" s="66">
        <v>29.5</v>
      </c>
    </row>
    <row r="599" spans="1:8" ht="30" x14ac:dyDescent="0.25">
      <c r="A599" s="65">
        <v>3</v>
      </c>
      <c r="B599" s="64" t="s">
        <v>277</v>
      </c>
      <c r="C599" s="65">
        <v>948</v>
      </c>
      <c r="D599" s="64" t="s">
        <v>361</v>
      </c>
      <c r="E599" s="65">
        <v>2024</v>
      </c>
      <c r="F599" s="65" t="s">
        <v>2876</v>
      </c>
      <c r="G599" s="65" t="s">
        <v>929</v>
      </c>
      <c r="H599" s="66">
        <v>31</v>
      </c>
    </row>
    <row r="600" spans="1:8" ht="30" x14ac:dyDescent="0.25">
      <c r="A600" s="65">
        <v>3</v>
      </c>
      <c r="B600" s="64" t="s">
        <v>277</v>
      </c>
      <c r="C600" s="65">
        <v>948</v>
      </c>
      <c r="D600" s="64" t="s">
        <v>361</v>
      </c>
      <c r="E600" s="65">
        <v>2024</v>
      </c>
      <c r="F600" s="65" t="s">
        <v>2876</v>
      </c>
      <c r="G600" s="65" t="s">
        <v>2513</v>
      </c>
      <c r="H600" s="66">
        <v>3</v>
      </c>
    </row>
    <row r="601" spans="1:8" ht="30" x14ac:dyDescent="0.25">
      <c r="A601" s="65">
        <v>3</v>
      </c>
      <c r="B601" s="64" t="s">
        <v>277</v>
      </c>
      <c r="C601" s="65">
        <v>942</v>
      </c>
      <c r="D601" s="64" t="s">
        <v>375</v>
      </c>
      <c r="E601" s="65">
        <v>2024</v>
      </c>
      <c r="F601" s="65" t="s">
        <v>2876</v>
      </c>
      <c r="G601" s="65" t="s">
        <v>929</v>
      </c>
      <c r="H601" s="66">
        <v>41</v>
      </c>
    </row>
    <row r="602" spans="1:8" ht="30" x14ac:dyDescent="0.25">
      <c r="A602" s="65">
        <v>3</v>
      </c>
      <c r="B602" s="64" t="s">
        <v>277</v>
      </c>
      <c r="C602" s="65">
        <v>942</v>
      </c>
      <c r="D602" s="64" t="s">
        <v>375</v>
      </c>
      <c r="E602" s="65">
        <v>2024</v>
      </c>
      <c r="F602" s="65" t="s">
        <v>2876</v>
      </c>
      <c r="G602" s="65" t="s">
        <v>2513</v>
      </c>
      <c r="H602" s="66">
        <v>9.5</v>
      </c>
    </row>
    <row r="603" spans="1:8" x14ac:dyDescent="0.25">
      <c r="A603" s="65">
        <v>13</v>
      </c>
      <c r="B603" s="64" t="s">
        <v>484</v>
      </c>
      <c r="C603" s="65">
        <v>190</v>
      </c>
      <c r="D603" s="64" t="s">
        <v>486</v>
      </c>
      <c r="E603" s="65">
        <v>2024</v>
      </c>
      <c r="F603" s="65" t="s">
        <v>2876</v>
      </c>
      <c r="G603" s="65" t="s">
        <v>929</v>
      </c>
      <c r="H603" s="66">
        <v>4</v>
      </c>
    </row>
    <row r="604" spans="1:8" x14ac:dyDescent="0.25">
      <c r="A604" s="65">
        <v>13</v>
      </c>
      <c r="B604" s="64" t="s">
        <v>484</v>
      </c>
      <c r="C604" s="65">
        <v>226</v>
      </c>
      <c r="D604" s="64" t="s">
        <v>488</v>
      </c>
      <c r="E604" s="65">
        <v>2024</v>
      </c>
      <c r="F604" s="65" t="s">
        <v>2876</v>
      </c>
      <c r="G604" s="65" t="s">
        <v>2513</v>
      </c>
      <c r="H604" s="66">
        <v>15</v>
      </c>
    </row>
    <row r="605" spans="1:8" x14ac:dyDescent="0.25">
      <c r="A605" s="65">
        <v>13</v>
      </c>
      <c r="B605" s="64" t="s">
        <v>484</v>
      </c>
      <c r="C605" s="65">
        <v>151</v>
      </c>
      <c r="D605" s="64" t="s">
        <v>490</v>
      </c>
      <c r="E605" s="65">
        <v>2024</v>
      </c>
      <c r="F605" s="65" t="s">
        <v>2876</v>
      </c>
      <c r="G605" s="65" t="s">
        <v>929</v>
      </c>
      <c r="H605" s="66">
        <v>115</v>
      </c>
    </row>
    <row r="606" spans="1:8" x14ac:dyDescent="0.25">
      <c r="A606" s="65">
        <v>13</v>
      </c>
      <c r="B606" s="64" t="s">
        <v>484</v>
      </c>
      <c r="C606" s="65">
        <v>151</v>
      </c>
      <c r="D606" s="64" t="s">
        <v>490</v>
      </c>
      <c r="E606" s="65">
        <v>2024</v>
      </c>
      <c r="F606" s="65" t="s">
        <v>2876</v>
      </c>
      <c r="G606" s="65" t="s">
        <v>2513</v>
      </c>
      <c r="H606" s="66">
        <v>54</v>
      </c>
    </row>
    <row r="607" spans="1:8" ht="30" x14ac:dyDescent="0.25">
      <c r="A607" s="65">
        <v>13</v>
      </c>
      <c r="B607" s="64" t="s">
        <v>484</v>
      </c>
      <c r="C607" s="65">
        <v>162</v>
      </c>
      <c r="D607" s="64" t="s">
        <v>492</v>
      </c>
      <c r="E607" s="65">
        <v>2024</v>
      </c>
      <c r="F607" s="65" t="s">
        <v>2876</v>
      </c>
      <c r="G607" s="65" t="s">
        <v>2513</v>
      </c>
      <c r="H607" s="66">
        <v>1</v>
      </c>
    </row>
    <row r="608" spans="1:8" ht="30" x14ac:dyDescent="0.25">
      <c r="A608" s="65">
        <v>13</v>
      </c>
      <c r="B608" s="64" t="s">
        <v>484</v>
      </c>
      <c r="C608" s="65">
        <v>122</v>
      </c>
      <c r="D608" s="64" t="s">
        <v>494</v>
      </c>
      <c r="E608" s="65">
        <v>2024</v>
      </c>
      <c r="F608" s="65" t="s">
        <v>2876</v>
      </c>
      <c r="G608" s="65" t="s">
        <v>929</v>
      </c>
      <c r="H608" s="66">
        <v>67</v>
      </c>
    </row>
    <row r="609" spans="1:8" ht="30" x14ac:dyDescent="0.25">
      <c r="A609" s="65">
        <v>13</v>
      </c>
      <c r="B609" s="64" t="s">
        <v>484</v>
      </c>
      <c r="C609" s="65">
        <v>122</v>
      </c>
      <c r="D609" s="64" t="s">
        <v>494</v>
      </c>
      <c r="E609" s="65">
        <v>2024</v>
      </c>
      <c r="F609" s="65" t="s">
        <v>2876</v>
      </c>
      <c r="G609" s="65" t="s">
        <v>2513</v>
      </c>
      <c r="H609" s="66">
        <v>3</v>
      </c>
    </row>
    <row r="610" spans="1:8" x14ac:dyDescent="0.25">
      <c r="A610" s="65">
        <v>13</v>
      </c>
      <c r="B610" s="64" t="s">
        <v>484</v>
      </c>
      <c r="C610" s="65">
        <v>161</v>
      </c>
      <c r="D610" s="64" t="s">
        <v>496</v>
      </c>
      <c r="E610" s="65">
        <v>2024</v>
      </c>
      <c r="F610" s="65" t="s">
        <v>2876</v>
      </c>
      <c r="G610" s="65" t="s">
        <v>929</v>
      </c>
      <c r="H610" s="66">
        <v>907</v>
      </c>
    </row>
    <row r="611" spans="1:8" x14ac:dyDescent="0.25">
      <c r="A611" s="65">
        <v>13</v>
      </c>
      <c r="B611" s="64" t="s">
        <v>484</v>
      </c>
      <c r="C611" s="65">
        <v>161</v>
      </c>
      <c r="D611" s="64" t="s">
        <v>496</v>
      </c>
      <c r="E611" s="65">
        <v>2024</v>
      </c>
      <c r="F611" s="65" t="s">
        <v>2876</v>
      </c>
      <c r="G611" s="65" t="s">
        <v>2513</v>
      </c>
      <c r="H611" s="66">
        <v>56</v>
      </c>
    </row>
    <row r="612" spans="1:8" ht="30" x14ac:dyDescent="0.25">
      <c r="A612" s="65">
        <v>13</v>
      </c>
      <c r="B612" s="64" t="s">
        <v>484</v>
      </c>
      <c r="C612" s="65">
        <v>152</v>
      </c>
      <c r="D612" s="64" t="s">
        <v>498</v>
      </c>
      <c r="E612" s="65">
        <v>2024</v>
      </c>
      <c r="F612" s="65" t="s">
        <v>2876</v>
      </c>
      <c r="G612" s="65" t="s">
        <v>929</v>
      </c>
      <c r="H612" s="66">
        <v>32.700000000000003</v>
      </c>
    </row>
    <row r="613" spans="1:8" ht="30" x14ac:dyDescent="0.25">
      <c r="A613" s="65">
        <v>13</v>
      </c>
      <c r="B613" s="64" t="s">
        <v>484</v>
      </c>
      <c r="C613" s="65">
        <v>152</v>
      </c>
      <c r="D613" s="64" t="s">
        <v>498</v>
      </c>
      <c r="E613" s="65">
        <v>2024</v>
      </c>
      <c r="F613" s="65" t="s">
        <v>2876</v>
      </c>
      <c r="G613" s="65" t="s">
        <v>2513</v>
      </c>
      <c r="H613" s="66">
        <v>94.3</v>
      </c>
    </row>
    <row r="614" spans="1:8" ht="30" x14ac:dyDescent="0.25">
      <c r="A614" s="65">
        <v>5</v>
      </c>
      <c r="B614" s="64" t="s">
        <v>529</v>
      </c>
      <c r="C614" s="65">
        <v>188</v>
      </c>
      <c r="D614" s="64" t="s">
        <v>531</v>
      </c>
      <c r="E614" s="65">
        <v>2024</v>
      </c>
      <c r="F614" s="65" t="s">
        <v>2876</v>
      </c>
      <c r="G614" s="65" t="s">
        <v>929</v>
      </c>
      <c r="H614" s="66">
        <v>5</v>
      </c>
    </row>
    <row r="615" spans="1:8" ht="30" x14ac:dyDescent="0.25">
      <c r="A615" s="65">
        <v>5</v>
      </c>
      <c r="B615" s="64" t="s">
        <v>529</v>
      </c>
      <c r="C615" s="65">
        <v>200</v>
      </c>
      <c r="D615" s="64" t="s">
        <v>533</v>
      </c>
      <c r="E615" s="65">
        <v>2024</v>
      </c>
      <c r="F615" s="65" t="s">
        <v>2876</v>
      </c>
      <c r="G615" s="65" t="s">
        <v>929</v>
      </c>
      <c r="H615" s="66">
        <v>16</v>
      </c>
    </row>
    <row r="616" spans="1:8" ht="30" x14ac:dyDescent="0.25">
      <c r="A616" s="65">
        <v>5</v>
      </c>
      <c r="B616" s="64" t="s">
        <v>529</v>
      </c>
      <c r="C616" s="65">
        <v>751</v>
      </c>
      <c r="D616" s="64" t="s">
        <v>537</v>
      </c>
      <c r="E616" s="65">
        <v>2024</v>
      </c>
      <c r="F616" s="65" t="s">
        <v>2876</v>
      </c>
      <c r="G616" s="65" t="s">
        <v>929</v>
      </c>
      <c r="H616" s="66">
        <v>8.3699999999999992</v>
      </c>
    </row>
    <row r="617" spans="1:8" ht="30" x14ac:dyDescent="0.25">
      <c r="A617" s="65">
        <v>5</v>
      </c>
      <c r="B617" s="64" t="s">
        <v>529</v>
      </c>
      <c r="C617" s="65">
        <v>751</v>
      </c>
      <c r="D617" s="64" t="s">
        <v>537</v>
      </c>
      <c r="E617" s="65">
        <v>2024</v>
      </c>
      <c r="F617" s="65" t="s">
        <v>2876</v>
      </c>
      <c r="G617" s="65" t="s">
        <v>2513</v>
      </c>
      <c r="H617" s="66">
        <v>2.63</v>
      </c>
    </row>
    <row r="618" spans="1:8" ht="30" x14ac:dyDescent="0.25">
      <c r="A618" s="65">
        <v>5</v>
      </c>
      <c r="B618" s="64" t="s">
        <v>529</v>
      </c>
      <c r="C618" s="65">
        <v>601</v>
      </c>
      <c r="D618" s="64" t="s">
        <v>539</v>
      </c>
      <c r="E618" s="65">
        <v>2024</v>
      </c>
      <c r="F618" s="65" t="s">
        <v>2876</v>
      </c>
      <c r="G618" s="65" t="s">
        <v>929</v>
      </c>
      <c r="H618" s="66">
        <v>1605.5</v>
      </c>
    </row>
    <row r="619" spans="1:8" ht="30" x14ac:dyDescent="0.25">
      <c r="A619" s="65">
        <v>5</v>
      </c>
      <c r="B619" s="64" t="s">
        <v>529</v>
      </c>
      <c r="C619" s="65">
        <v>601</v>
      </c>
      <c r="D619" s="64" t="s">
        <v>539</v>
      </c>
      <c r="E619" s="65">
        <v>2024</v>
      </c>
      <c r="F619" s="65" t="s">
        <v>2876</v>
      </c>
      <c r="G619" s="65" t="s">
        <v>2513</v>
      </c>
      <c r="H619" s="66">
        <v>2273</v>
      </c>
    </row>
    <row r="620" spans="1:8" ht="30" x14ac:dyDescent="0.25">
      <c r="A620" s="65">
        <v>5</v>
      </c>
      <c r="B620" s="64" t="s">
        <v>529</v>
      </c>
      <c r="C620" s="65">
        <v>223</v>
      </c>
      <c r="D620" s="64" t="s">
        <v>541</v>
      </c>
      <c r="E620" s="65">
        <v>2024</v>
      </c>
      <c r="F620" s="65" t="s">
        <v>2876</v>
      </c>
      <c r="G620" s="65" t="s">
        <v>2513</v>
      </c>
      <c r="H620" s="66">
        <v>294</v>
      </c>
    </row>
    <row r="621" spans="1:8" ht="30" x14ac:dyDescent="0.25">
      <c r="A621" s="65">
        <v>5</v>
      </c>
      <c r="B621" s="64" t="s">
        <v>529</v>
      </c>
      <c r="C621" s="65">
        <v>602</v>
      </c>
      <c r="D621" s="64" t="s">
        <v>543</v>
      </c>
      <c r="E621" s="65">
        <v>2024</v>
      </c>
      <c r="F621" s="65" t="s">
        <v>2876</v>
      </c>
      <c r="G621" s="65" t="s">
        <v>929</v>
      </c>
      <c r="H621" s="66">
        <v>263.52</v>
      </c>
    </row>
    <row r="622" spans="1:8" ht="30" x14ac:dyDescent="0.25">
      <c r="A622" s="65">
        <v>5</v>
      </c>
      <c r="B622" s="64" t="s">
        <v>529</v>
      </c>
      <c r="C622" s="65">
        <v>602</v>
      </c>
      <c r="D622" s="64" t="s">
        <v>543</v>
      </c>
      <c r="E622" s="65">
        <v>2024</v>
      </c>
      <c r="F622" s="65" t="s">
        <v>2876</v>
      </c>
      <c r="G622" s="65" t="s">
        <v>2513</v>
      </c>
      <c r="H622" s="66">
        <v>274.48</v>
      </c>
    </row>
    <row r="623" spans="1:8" ht="45" x14ac:dyDescent="0.25">
      <c r="A623" s="65">
        <v>5</v>
      </c>
      <c r="B623" s="64" t="s">
        <v>529</v>
      </c>
      <c r="C623" s="65">
        <v>720</v>
      </c>
      <c r="D623" s="64" t="s">
        <v>545</v>
      </c>
      <c r="E623" s="65">
        <v>2024</v>
      </c>
      <c r="F623" s="65" t="s">
        <v>2876</v>
      </c>
      <c r="G623" s="65" t="s">
        <v>929</v>
      </c>
      <c r="H623" s="66">
        <v>518.5</v>
      </c>
    </row>
    <row r="624" spans="1:8" ht="45" x14ac:dyDescent="0.25">
      <c r="A624" s="65">
        <v>5</v>
      </c>
      <c r="B624" s="64" t="s">
        <v>529</v>
      </c>
      <c r="C624" s="65">
        <v>720</v>
      </c>
      <c r="D624" s="64" t="s">
        <v>545</v>
      </c>
      <c r="E624" s="65">
        <v>2024</v>
      </c>
      <c r="F624" s="65" t="s">
        <v>2876</v>
      </c>
      <c r="G624" s="65" t="s">
        <v>2513</v>
      </c>
      <c r="H624" s="66">
        <v>46.75</v>
      </c>
    </row>
    <row r="625" spans="1:8" ht="30" x14ac:dyDescent="0.25">
      <c r="A625" s="65">
        <v>5</v>
      </c>
      <c r="B625" s="64" t="s">
        <v>529</v>
      </c>
      <c r="C625" s="65">
        <v>792</v>
      </c>
      <c r="D625" s="64" t="s">
        <v>549</v>
      </c>
      <c r="E625" s="65">
        <v>2024</v>
      </c>
      <c r="F625" s="65" t="s">
        <v>2876</v>
      </c>
      <c r="G625" s="65" t="s">
        <v>929</v>
      </c>
      <c r="H625" s="66">
        <v>4373</v>
      </c>
    </row>
    <row r="626" spans="1:8" ht="30" x14ac:dyDescent="0.25">
      <c r="A626" s="65">
        <v>5</v>
      </c>
      <c r="B626" s="64" t="s">
        <v>529</v>
      </c>
      <c r="C626" s="65">
        <v>792</v>
      </c>
      <c r="D626" s="64" t="s">
        <v>549</v>
      </c>
      <c r="E626" s="65">
        <v>2024</v>
      </c>
      <c r="F626" s="65" t="s">
        <v>2876</v>
      </c>
      <c r="G626" s="65" t="s">
        <v>2513</v>
      </c>
      <c r="H626" s="66">
        <v>613</v>
      </c>
    </row>
    <row r="627" spans="1:8" ht="30" x14ac:dyDescent="0.25">
      <c r="A627" s="65">
        <v>5</v>
      </c>
      <c r="B627" s="64" t="s">
        <v>529</v>
      </c>
      <c r="C627" s="65">
        <v>793</v>
      </c>
      <c r="D627" s="64" t="s">
        <v>551</v>
      </c>
      <c r="E627" s="65">
        <v>2024</v>
      </c>
      <c r="F627" s="65" t="s">
        <v>2876</v>
      </c>
      <c r="G627" s="65" t="s">
        <v>929</v>
      </c>
      <c r="H627" s="66">
        <v>107</v>
      </c>
    </row>
    <row r="628" spans="1:8" ht="30" x14ac:dyDescent="0.25">
      <c r="A628" s="65">
        <v>5</v>
      </c>
      <c r="B628" s="64" t="s">
        <v>529</v>
      </c>
      <c r="C628" s="65">
        <v>793</v>
      </c>
      <c r="D628" s="64" t="s">
        <v>551</v>
      </c>
      <c r="E628" s="65">
        <v>2024</v>
      </c>
      <c r="F628" s="65" t="s">
        <v>2876</v>
      </c>
      <c r="G628" s="65" t="s">
        <v>2513</v>
      </c>
      <c r="H628" s="66">
        <v>603</v>
      </c>
    </row>
    <row r="629" spans="1:8" ht="30" x14ac:dyDescent="0.25">
      <c r="A629" s="65">
        <v>5</v>
      </c>
      <c r="B629" s="64" t="s">
        <v>529</v>
      </c>
      <c r="C629" s="65">
        <v>794</v>
      </c>
      <c r="D629" s="64" t="s">
        <v>553</v>
      </c>
      <c r="E629" s="65">
        <v>2024</v>
      </c>
      <c r="F629" s="65" t="s">
        <v>2876</v>
      </c>
      <c r="G629" s="65" t="s">
        <v>929</v>
      </c>
      <c r="H629" s="66">
        <v>886.5</v>
      </c>
    </row>
    <row r="630" spans="1:8" ht="30" x14ac:dyDescent="0.25">
      <c r="A630" s="65">
        <v>5</v>
      </c>
      <c r="B630" s="64" t="s">
        <v>529</v>
      </c>
      <c r="C630" s="65">
        <v>262</v>
      </c>
      <c r="D630" s="64" t="s">
        <v>555</v>
      </c>
      <c r="E630" s="65">
        <v>2024</v>
      </c>
      <c r="F630" s="65" t="s">
        <v>2876</v>
      </c>
      <c r="G630" s="65" t="s">
        <v>929</v>
      </c>
      <c r="H630" s="66">
        <v>95.76</v>
      </c>
    </row>
    <row r="631" spans="1:8" ht="30" x14ac:dyDescent="0.25">
      <c r="A631" s="65">
        <v>5</v>
      </c>
      <c r="B631" s="64" t="s">
        <v>529</v>
      </c>
      <c r="C631" s="65">
        <v>262</v>
      </c>
      <c r="D631" s="64" t="s">
        <v>555</v>
      </c>
      <c r="E631" s="65">
        <v>2024</v>
      </c>
      <c r="F631" s="65" t="s">
        <v>2876</v>
      </c>
      <c r="G631" s="65" t="s">
        <v>2513</v>
      </c>
      <c r="H631" s="66">
        <v>882.26</v>
      </c>
    </row>
    <row r="632" spans="1:8" ht="30" x14ac:dyDescent="0.25">
      <c r="A632" s="65">
        <v>5</v>
      </c>
      <c r="B632" s="64" t="s">
        <v>529</v>
      </c>
      <c r="C632" s="65">
        <v>203</v>
      </c>
      <c r="D632" s="64" t="s">
        <v>557</v>
      </c>
      <c r="E632" s="65">
        <v>2024</v>
      </c>
      <c r="F632" s="65" t="s">
        <v>2876</v>
      </c>
      <c r="G632" s="65" t="s">
        <v>929</v>
      </c>
      <c r="H632" s="66">
        <v>58.8</v>
      </c>
    </row>
    <row r="633" spans="1:8" ht="30" x14ac:dyDescent="0.25">
      <c r="A633" s="65">
        <v>5</v>
      </c>
      <c r="B633" s="64" t="s">
        <v>529</v>
      </c>
      <c r="C633" s="65">
        <v>203</v>
      </c>
      <c r="D633" s="64" t="s">
        <v>557</v>
      </c>
      <c r="E633" s="65">
        <v>2024</v>
      </c>
      <c r="F633" s="65" t="s">
        <v>2876</v>
      </c>
      <c r="G633" s="65" t="s">
        <v>2513</v>
      </c>
      <c r="H633" s="66">
        <v>193.2</v>
      </c>
    </row>
    <row r="634" spans="1:8" ht="30" x14ac:dyDescent="0.25">
      <c r="A634" s="65">
        <v>5</v>
      </c>
      <c r="B634" s="64" t="s">
        <v>529</v>
      </c>
      <c r="C634" s="65">
        <v>765</v>
      </c>
      <c r="D634" s="64" t="s">
        <v>559</v>
      </c>
      <c r="E634" s="65">
        <v>2024</v>
      </c>
      <c r="F634" s="65" t="s">
        <v>2876</v>
      </c>
      <c r="G634" s="65" t="s">
        <v>929</v>
      </c>
      <c r="H634" s="66">
        <v>671.5</v>
      </c>
    </row>
    <row r="635" spans="1:8" ht="30" x14ac:dyDescent="0.25">
      <c r="A635" s="65">
        <v>5</v>
      </c>
      <c r="B635" s="64" t="s">
        <v>529</v>
      </c>
      <c r="C635" s="65">
        <v>765</v>
      </c>
      <c r="D635" s="64" t="s">
        <v>559</v>
      </c>
      <c r="E635" s="65">
        <v>2024</v>
      </c>
      <c r="F635" s="65" t="s">
        <v>2876</v>
      </c>
      <c r="G635" s="65" t="s">
        <v>2513</v>
      </c>
      <c r="H635" s="66">
        <v>1084</v>
      </c>
    </row>
    <row r="636" spans="1:8" ht="30" x14ac:dyDescent="0.25">
      <c r="A636" s="65">
        <v>5</v>
      </c>
      <c r="B636" s="64" t="s">
        <v>529</v>
      </c>
      <c r="C636" s="65">
        <v>606</v>
      </c>
      <c r="D636" s="64" t="s">
        <v>563</v>
      </c>
      <c r="E636" s="65">
        <v>2024</v>
      </c>
      <c r="F636" s="65" t="s">
        <v>2876</v>
      </c>
      <c r="G636" s="65" t="s">
        <v>929</v>
      </c>
      <c r="H636" s="66">
        <v>1.6</v>
      </c>
    </row>
    <row r="637" spans="1:8" ht="30" x14ac:dyDescent="0.25">
      <c r="A637" s="65">
        <v>5</v>
      </c>
      <c r="B637" s="64" t="s">
        <v>529</v>
      </c>
      <c r="C637" s="65">
        <v>606</v>
      </c>
      <c r="D637" s="64" t="s">
        <v>563</v>
      </c>
      <c r="E637" s="65">
        <v>2024</v>
      </c>
      <c r="F637" s="65" t="s">
        <v>2876</v>
      </c>
      <c r="G637" s="65" t="s">
        <v>2513</v>
      </c>
      <c r="H637" s="66">
        <v>8.4</v>
      </c>
    </row>
    <row r="638" spans="1:8" ht="30" x14ac:dyDescent="0.25">
      <c r="A638" s="65">
        <v>5</v>
      </c>
      <c r="B638" s="64" t="s">
        <v>529</v>
      </c>
      <c r="C638" s="65">
        <v>702</v>
      </c>
      <c r="D638" s="64" t="s">
        <v>565</v>
      </c>
      <c r="E638" s="65">
        <v>2024</v>
      </c>
      <c r="F638" s="65" t="s">
        <v>2876</v>
      </c>
      <c r="G638" s="65" t="s">
        <v>929</v>
      </c>
      <c r="H638" s="66">
        <v>69</v>
      </c>
    </row>
    <row r="639" spans="1:8" ht="30" x14ac:dyDescent="0.25">
      <c r="A639" s="65">
        <v>5</v>
      </c>
      <c r="B639" s="64" t="s">
        <v>529</v>
      </c>
      <c r="C639" s="65">
        <v>702</v>
      </c>
      <c r="D639" s="64" t="s">
        <v>565</v>
      </c>
      <c r="E639" s="65">
        <v>2024</v>
      </c>
      <c r="F639" s="65" t="s">
        <v>2876</v>
      </c>
      <c r="G639" s="65" t="s">
        <v>2513</v>
      </c>
      <c r="H639" s="66">
        <v>93</v>
      </c>
    </row>
    <row r="640" spans="1:8" ht="45" x14ac:dyDescent="0.25">
      <c r="A640" s="65">
        <v>5</v>
      </c>
      <c r="B640" s="64" t="s">
        <v>529</v>
      </c>
      <c r="C640" s="65">
        <v>263</v>
      </c>
      <c r="D640" s="64" t="s">
        <v>567</v>
      </c>
      <c r="E640" s="65">
        <v>2024</v>
      </c>
      <c r="F640" s="65" t="s">
        <v>2876</v>
      </c>
      <c r="G640" s="65" t="s">
        <v>2513</v>
      </c>
      <c r="H640" s="66">
        <v>26</v>
      </c>
    </row>
    <row r="641" spans="1:8" x14ac:dyDescent="0.25">
      <c r="A641" s="65">
        <v>23</v>
      </c>
      <c r="B641" s="64" t="s">
        <v>630</v>
      </c>
      <c r="C641" s="65">
        <v>195</v>
      </c>
      <c r="D641" s="64" t="s">
        <v>632</v>
      </c>
      <c r="E641" s="65">
        <v>2024</v>
      </c>
      <c r="F641" s="65" t="s">
        <v>2876</v>
      </c>
      <c r="G641" s="65" t="s">
        <v>929</v>
      </c>
      <c r="H641" s="66">
        <v>4</v>
      </c>
    </row>
    <row r="642" spans="1:8" ht="30" x14ac:dyDescent="0.25">
      <c r="A642" s="65">
        <v>23</v>
      </c>
      <c r="B642" s="64" t="s">
        <v>630</v>
      </c>
      <c r="C642" s="65">
        <v>181</v>
      </c>
      <c r="D642" s="64" t="s">
        <v>634</v>
      </c>
      <c r="E642" s="65">
        <v>2024</v>
      </c>
      <c r="F642" s="65" t="s">
        <v>2876</v>
      </c>
      <c r="G642" s="65" t="s">
        <v>929</v>
      </c>
      <c r="H642" s="66">
        <v>138.9</v>
      </c>
    </row>
    <row r="643" spans="1:8" ht="30" x14ac:dyDescent="0.25">
      <c r="A643" s="65">
        <v>23</v>
      </c>
      <c r="B643" s="64" t="s">
        <v>630</v>
      </c>
      <c r="C643" s="65">
        <v>181</v>
      </c>
      <c r="D643" s="64" t="s">
        <v>634</v>
      </c>
      <c r="E643" s="65">
        <v>2024</v>
      </c>
      <c r="F643" s="65" t="s">
        <v>2876</v>
      </c>
      <c r="G643" s="65" t="s">
        <v>2513</v>
      </c>
      <c r="H643" s="66">
        <v>64.099999999999994</v>
      </c>
    </row>
    <row r="644" spans="1:8" ht="45" x14ac:dyDescent="0.25">
      <c r="A644" s="65">
        <v>23</v>
      </c>
      <c r="B644" s="64" t="s">
        <v>630</v>
      </c>
      <c r="C644" s="65">
        <v>222</v>
      </c>
      <c r="D644" s="64" t="s">
        <v>636</v>
      </c>
      <c r="E644" s="65">
        <v>2024</v>
      </c>
      <c r="F644" s="65" t="s">
        <v>2876</v>
      </c>
      <c r="G644" s="65" t="s">
        <v>2513</v>
      </c>
      <c r="H644" s="66">
        <v>204</v>
      </c>
    </row>
    <row r="645" spans="1:8" ht="30" x14ac:dyDescent="0.25">
      <c r="A645" s="65">
        <v>23</v>
      </c>
      <c r="B645" s="64" t="s">
        <v>630</v>
      </c>
      <c r="C645" s="65">
        <v>182</v>
      </c>
      <c r="D645" s="64" t="s">
        <v>638</v>
      </c>
      <c r="E645" s="65">
        <v>2024</v>
      </c>
      <c r="F645" s="65" t="s">
        <v>2876</v>
      </c>
      <c r="G645" s="65" t="s">
        <v>929</v>
      </c>
      <c r="H645" s="66">
        <v>5</v>
      </c>
    </row>
    <row r="646" spans="1:8" ht="30" x14ac:dyDescent="0.25">
      <c r="A646" s="65">
        <v>23</v>
      </c>
      <c r="B646" s="64" t="s">
        <v>630</v>
      </c>
      <c r="C646" s="65">
        <v>182</v>
      </c>
      <c r="D646" s="64" t="s">
        <v>638</v>
      </c>
      <c r="E646" s="65">
        <v>2024</v>
      </c>
      <c r="F646" s="65" t="s">
        <v>2876</v>
      </c>
      <c r="G646" s="65" t="s">
        <v>2513</v>
      </c>
      <c r="H646" s="66">
        <v>865</v>
      </c>
    </row>
    <row r="647" spans="1:8" ht="30" x14ac:dyDescent="0.25">
      <c r="A647" s="65">
        <v>15</v>
      </c>
      <c r="B647" s="64" t="s">
        <v>639</v>
      </c>
      <c r="C647" s="65">
        <v>183</v>
      </c>
      <c r="D647" s="64" t="s">
        <v>641</v>
      </c>
      <c r="E647" s="65">
        <v>2024</v>
      </c>
      <c r="F647" s="65" t="s">
        <v>2876</v>
      </c>
      <c r="G647" s="65" t="s">
        <v>929</v>
      </c>
      <c r="H647" s="66">
        <v>5</v>
      </c>
    </row>
    <row r="648" spans="1:8" ht="45" x14ac:dyDescent="0.25">
      <c r="A648" s="65">
        <v>15</v>
      </c>
      <c r="B648" s="64" t="s">
        <v>639</v>
      </c>
      <c r="C648" s="65">
        <v>199</v>
      </c>
      <c r="D648" s="64" t="s">
        <v>645</v>
      </c>
      <c r="E648" s="65">
        <v>2024</v>
      </c>
      <c r="F648" s="65" t="s">
        <v>2876</v>
      </c>
      <c r="G648" s="65" t="s">
        <v>929</v>
      </c>
      <c r="H648" s="66">
        <v>480.5</v>
      </c>
    </row>
    <row r="649" spans="1:8" ht="45" x14ac:dyDescent="0.25">
      <c r="A649" s="65">
        <v>15</v>
      </c>
      <c r="B649" s="64" t="s">
        <v>639</v>
      </c>
      <c r="C649" s="65">
        <v>199</v>
      </c>
      <c r="D649" s="64" t="s">
        <v>645</v>
      </c>
      <c r="E649" s="65">
        <v>2024</v>
      </c>
      <c r="F649" s="65" t="s">
        <v>2876</v>
      </c>
      <c r="G649" s="65" t="s">
        <v>2513</v>
      </c>
      <c r="H649" s="66">
        <v>40.5</v>
      </c>
    </row>
    <row r="650" spans="1:8" ht="30" x14ac:dyDescent="0.25">
      <c r="A650" s="65">
        <v>15</v>
      </c>
      <c r="B650" s="64" t="s">
        <v>639</v>
      </c>
      <c r="C650" s="65">
        <v>440</v>
      </c>
      <c r="D650" s="64" t="s">
        <v>647</v>
      </c>
      <c r="E650" s="65">
        <v>2024</v>
      </c>
      <c r="F650" s="65" t="s">
        <v>2876</v>
      </c>
      <c r="G650" s="65" t="s">
        <v>929</v>
      </c>
      <c r="H650" s="66">
        <v>416.5</v>
      </c>
    </row>
    <row r="651" spans="1:8" ht="30" x14ac:dyDescent="0.25">
      <c r="A651" s="65">
        <v>15</v>
      </c>
      <c r="B651" s="64" t="s">
        <v>639</v>
      </c>
      <c r="C651" s="65">
        <v>440</v>
      </c>
      <c r="D651" s="64" t="s">
        <v>647</v>
      </c>
      <c r="E651" s="65">
        <v>2024</v>
      </c>
      <c r="F651" s="65" t="s">
        <v>2876</v>
      </c>
      <c r="G651" s="65" t="s">
        <v>2513</v>
      </c>
      <c r="H651" s="66">
        <v>564.5</v>
      </c>
    </row>
    <row r="652" spans="1:8" ht="30" x14ac:dyDescent="0.25">
      <c r="A652" s="65">
        <v>15</v>
      </c>
      <c r="B652" s="64" t="s">
        <v>639</v>
      </c>
      <c r="C652" s="65">
        <v>403</v>
      </c>
      <c r="D652" s="64" t="s">
        <v>649</v>
      </c>
      <c r="E652" s="65">
        <v>2024</v>
      </c>
      <c r="F652" s="65" t="s">
        <v>2876</v>
      </c>
      <c r="G652" s="65" t="s">
        <v>929</v>
      </c>
      <c r="H652" s="66">
        <v>2</v>
      </c>
    </row>
    <row r="653" spans="1:8" ht="30" x14ac:dyDescent="0.25">
      <c r="A653" s="65">
        <v>15</v>
      </c>
      <c r="B653" s="64" t="s">
        <v>639</v>
      </c>
      <c r="C653" s="65">
        <v>403</v>
      </c>
      <c r="D653" s="64" t="s">
        <v>649</v>
      </c>
      <c r="E653" s="65">
        <v>2024</v>
      </c>
      <c r="F653" s="65" t="s">
        <v>2876</v>
      </c>
      <c r="G653" s="65" t="s">
        <v>2513</v>
      </c>
      <c r="H653" s="66">
        <v>496</v>
      </c>
    </row>
    <row r="654" spans="1:8" ht="30" x14ac:dyDescent="0.25">
      <c r="A654" s="65">
        <v>15</v>
      </c>
      <c r="B654" s="64" t="s">
        <v>639</v>
      </c>
      <c r="C654" s="65">
        <v>423</v>
      </c>
      <c r="D654" s="64" t="s">
        <v>651</v>
      </c>
      <c r="E654" s="65">
        <v>2024</v>
      </c>
      <c r="F654" s="65" t="s">
        <v>2876</v>
      </c>
      <c r="G654" s="65" t="s">
        <v>929</v>
      </c>
      <c r="H654" s="66">
        <v>35</v>
      </c>
    </row>
    <row r="655" spans="1:8" ht="30" x14ac:dyDescent="0.25">
      <c r="A655" s="65">
        <v>15</v>
      </c>
      <c r="B655" s="64" t="s">
        <v>639</v>
      </c>
      <c r="C655" s="65">
        <v>423</v>
      </c>
      <c r="D655" s="64" t="s">
        <v>651</v>
      </c>
      <c r="E655" s="65">
        <v>2024</v>
      </c>
      <c r="F655" s="65" t="s">
        <v>2876</v>
      </c>
      <c r="G655" s="65" t="s">
        <v>2513</v>
      </c>
      <c r="H655" s="66">
        <v>19</v>
      </c>
    </row>
    <row r="656" spans="1:8" ht="30" x14ac:dyDescent="0.25">
      <c r="A656" s="65">
        <v>15</v>
      </c>
      <c r="B656" s="64" t="s">
        <v>639</v>
      </c>
      <c r="C656" s="65">
        <v>402</v>
      </c>
      <c r="D656" s="64" t="s">
        <v>653</v>
      </c>
      <c r="E656" s="65">
        <v>2024</v>
      </c>
      <c r="F656" s="65" t="s">
        <v>2876</v>
      </c>
      <c r="G656" s="65" t="s">
        <v>929</v>
      </c>
      <c r="H656" s="66">
        <v>142.5</v>
      </c>
    </row>
    <row r="657" spans="1:8" ht="30" x14ac:dyDescent="0.25">
      <c r="A657" s="65">
        <v>15</v>
      </c>
      <c r="B657" s="64" t="s">
        <v>639</v>
      </c>
      <c r="C657" s="65">
        <v>402</v>
      </c>
      <c r="D657" s="64" t="s">
        <v>653</v>
      </c>
      <c r="E657" s="65">
        <v>2024</v>
      </c>
      <c r="F657" s="65" t="s">
        <v>2876</v>
      </c>
      <c r="G657" s="65" t="s">
        <v>2513</v>
      </c>
      <c r="H657" s="66">
        <v>29</v>
      </c>
    </row>
    <row r="658" spans="1:8" ht="30" x14ac:dyDescent="0.25">
      <c r="A658" s="65">
        <v>6</v>
      </c>
      <c r="B658" s="64" t="s">
        <v>668</v>
      </c>
      <c r="C658" s="65">
        <v>187</v>
      </c>
      <c r="D658" s="64" t="s">
        <v>670</v>
      </c>
      <c r="E658" s="65">
        <v>2024</v>
      </c>
      <c r="F658" s="65" t="s">
        <v>2876</v>
      </c>
      <c r="G658" s="65" t="s">
        <v>929</v>
      </c>
      <c r="H658" s="66">
        <v>6</v>
      </c>
    </row>
    <row r="659" spans="1:8" ht="30" x14ac:dyDescent="0.25">
      <c r="A659" s="65">
        <v>6</v>
      </c>
      <c r="B659" s="64" t="s">
        <v>668</v>
      </c>
      <c r="C659" s="65">
        <v>187</v>
      </c>
      <c r="D659" s="64" t="s">
        <v>670</v>
      </c>
      <c r="E659" s="65">
        <v>2024</v>
      </c>
      <c r="F659" s="65" t="s">
        <v>2876</v>
      </c>
      <c r="G659" s="65" t="s">
        <v>2513</v>
      </c>
      <c r="H659" s="66">
        <v>3</v>
      </c>
    </row>
    <row r="660" spans="1:8" ht="30" x14ac:dyDescent="0.25">
      <c r="A660" s="65">
        <v>6</v>
      </c>
      <c r="B660" s="64" t="s">
        <v>668</v>
      </c>
      <c r="C660" s="65">
        <v>957</v>
      </c>
      <c r="D660" s="64" t="s">
        <v>672</v>
      </c>
      <c r="E660" s="65">
        <v>2024</v>
      </c>
      <c r="F660" s="65" t="s">
        <v>2876</v>
      </c>
      <c r="G660" s="65" t="s">
        <v>929</v>
      </c>
      <c r="H660" s="66">
        <v>7</v>
      </c>
    </row>
    <row r="661" spans="1:8" ht="30" x14ac:dyDescent="0.25">
      <c r="A661" s="65">
        <v>6</v>
      </c>
      <c r="B661" s="64" t="s">
        <v>668</v>
      </c>
      <c r="C661" s="65">
        <v>999</v>
      </c>
      <c r="D661" s="64" t="s">
        <v>674</v>
      </c>
      <c r="E661" s="65">
        <v>2024</v>
      </c>
      <c r="F661" s="65" t="s">
        <v>2876</v>
      </c>
      <c r="G661" s="65" t="s">
        <v>2513</v>
      </c>
      <c r="H661" s="66">
        <v>1699</v>
      </c>
    </row>
    <row r="662" spans="1:8" ht="30" x14ac:dyDescent="0.25">
      <c r="A662" s="65">
        <v>6</v>
      </c>
      <c r="B662" s="64" t="s">
        <v>668</v>
      </c>
      <c r="C662" s="65">
        <v>977</v>
      </c>
      <c r="D662" s="64" t="s">
        <v>676</v>
      </c>
      <c r="E662" s="65">
        <v>2024</v>
      </c>
      <c r="F662" s="65" t="s">
        <v>2876</v>
      </c>
      <c r="G662" s="65" t="s">
        <v>929</v>
      </c>
      <c r="H662" s="66">
        <v>49</v>
      </c>
    </row>
    <row r="663" spans="1:8" ht="30" x14ac:dyDescent="0.25">
      <c r="A663" s="65">
        <v>6</v>
      </c>
      <c r="B663" s="64" t="s">
        <v>668</v>
      </c>
      <c r="C663" s="65">
        <v>799</v>
      </c>
      <c r="D663" s="64" t="s">
        <v>680</v>
      </c>
      <c r="E663" s="65">
        <v>2024</v>
      </c>
      <c r="F663" s="65" t="s">
        <v>2876</v>
      </c>
      <c r="G663" s="65" t="s">
        <v>929</v>
      </c>
      <c r="H663" s="66">
        <v>13068</v>
      </c>
    </row>
    <row r="664" spans="1:8" ht="30" x14ac:dyDescent="0.25">
      <c r="A664" s="65">
        <v>6</v>
      </c>
      <c r="B664" s="64" t="s">
        <v>668</v>
      </c>
      <c r="C664" s="65">
        <v>799</v>
      </c>
      <c r="D664" s="64" t="s">
        <v>680</v>
      </c>
      <c r="E664" s="65">
        <v>2024</v>
      </c>
      <c r="F664" s="65" t="s">
        <v>2876</v>
      </c>
      <c r="G664" s="65" t="s">
        <v>2513</v>
      </c>
      <c r="H664" s="66">
        <v>233.5</v>
      </c>
    </row>
    <row r="665" spans="1:8" ht="30" x14ac:dyDescent="0.25">
      <c r="A665" s="65">
        <v>6</v>
      </c>
      <c r="B665" s="64" t="s">
        <v>668</v>
      </c>
      <c r="C665" s="65">
        <v>140</v>
      </c>
      <c r="D665" s="64" t="s">
        <v>682</v>
      </c>
      <c r="E665" s="65">
        <v>2024</v>
      </c>
      <c r="F665" s="65" t="s">
        <v>2876</v>
      </c>
      <c r="G665" s="65" t="s">
        <v>929</v>
      </c>
      <c r="H665" s="66">
        <v>101.5</v>
      </c>
    </row>
    <row r="666" spans="1:8" ht="30" x14ac:dyDescent="0.25">
      <c r="A666" s="65">
        <v>6</v>
      </c>
      <c r="B666" s="64" t="s">
        <v>668</v>
      </c>
      <c r="C666" s="65">
        <v>140</v>
      </c>
      <c r="D666" s="64" t="s">
        <v>682</v>
      </c>
      <c r="E666" s="65">
        <v>2024</v>
      </c>
      <c r="F666" s="65" t="s">
        <v>2876</v>
      </c>
      <c r="G666" s="65" t="s">
        <v>2513</v>
      </c>
      <c r="H666" s="66">
        <v>81.5</v>
      </c>
    </row>
    <row r="667" spans="1:8" ht="30" x14ac:dyDescent="0.25">
      <c r="A667" s="65">
        <v>6</v>
      </c>
      <c r="B667" s="64" t="s">
        <v>668</v>
      </c>
      <c r="C667" s="65">
        <v>127</v>
      </c>
      <c r="D667" s="64" t="s">
        <v>684</v>
      </c>
      <c r="E667" s="65">
        <v>2024</v>
      </c>
      <c r="F667" s="65" t="s">
        <v>2876</v>
      </c>
      <c r="G667" s="65" t="s">
        <v>929</v>
      </c>
      <c r="H667" s="66">
        <v>73.849999999999994</v>
      </c>
    </row>
    <row r="668" spans="1:8" ht="30" x14ac:dyDescent="0.25">
      <c r="A668" s="65">
        <v>6</v>
      </c>
      <c r="B668" s="64" t="s">
        <v>668</v>
      </c>
      <c r="C668" s="65">
        <v>127</v>
      </c>
      <c r="D668" s="64" t="s">
        <v>684</v>
      </c>
      <c r="E668" s="65">
        <v>2024</v>
      </c>
      <c r="F668" s="65" t="s">
        <v>2876</v>
      </c>
      <c r="G668" s="65" t="s">
        <v>2513</v>
      </c>
      <c r="H668" s="66">
        <v>155.15</v>
      </c>
    </row>
    <row r="669" spans="1:8" ht="30" x14ac:dyDescent="0.25">
      <c r="A669" s="65">
        <v>6</v>
      </c>
      <c r="B669" s="64" t="s">
        <v>668</v>
      </c>
      <c r="C669" s="65">
        <v>960</v>
      </c>
      <c r="D669" s="64" t="s">
        <v>686</v>
      </c>
      <c r="E669" s="65">
        <v>2024</v>
      </c>
      <c r="F669" s="65" t="s">
        <v>2876</v>
      </c>
      <c r="G669" s="65" t="s">
        <v>929</v>
      </c>
      <c r="H669" s="66">
        <v>29.25</v>
      </c>
    </row>
    <row r="670" spans="1:8" ht="30" x14ac:dyDescent="0.25">
      <c r="A670" s="65">
        <v>6</v>
      </c>
      <c r="B670" s="64" t="s">
        <v>668</v>
      </c>
      <c r="C670" s="65">
        <v>960</v>
      </c>
      <c r="D670" s="64" t="s">
        <v>686</v>
      </c>
      <c r="E670" s="65">
        <v>2024</v>
      </c>
      <c r="F670" s="65" t="s">
        <v>2876</v>
      </c>
      <c r="G670" s="65" t="s">
        <v>2513</v>
      </c>
      <c r="H670" s="66">
        <v>52.75</v>
      </c>
    </row>
    <row r="671" spans="1:8" ht="30" x14ac:dyDescent="0.25">
      <c r="A671" s="65">
        <v>6</v>
      </c>
      <c r="B671" s="64" t="s">
        <v>668</v>
      </c>
      <c r="C671" s="65">
        <v>778</v>
      </c>
      <c r="D671" s="64" t="s">
        <v>688</v>
      </c>
      <c r="E671" s="65">
        <v>2024</v>
      </c>
      <c r="F671" s="65" t="s">
        <v>2876</v>
      </c>
      <c r="G671" s="65" t="s">
        <v>929</v>
      </c>
      <c r="H671" s="66">
        <v>341</v>
      </c>
    </row>
    <row r="672" spans="1:8" ht="30" x14ac:dyDescent="0.25">
      <c r="A672" s="65">
        <v>6</v>
      </c>
      <c r="B672" s="64" t="s">
        <v>668</v>
      </c>
      <c r="C672" s="65">
        <v>778</v>
      </c>
      <c r="D672" s="64" t="s">
        <v>688</v>
      </c>
      <c r="E672" s="65">
        <v>2024</v>
      </c>
      <c r="F672" s="65" t="s">
        <v>2876</v>
      </c>
      <c r="G672" s="65" t="s">
        <v>2513</v>
      </c>
      <c r="H672" s="66">
        <v>14</v>
      </c>
    </row>
    <row r="673" spans="1:8" ht="30" x14ac:dyDescent="0.25">
      <c r="A673" s="65">
        <v>6</v>
      </c>
      <c r="B673" s="64" t="s">
        <v>668</v>
      </c>
      <c r="C673" s="65">
        <v>777</v>
      </c>
      <c r="D673" s="64" t="s">
        <v>690</v>
      </c>
      <c r="E673" s="65">
        <v>2024</v>
      </c>
      <c r="F673" s="65" t="s">
        <v>2876</v>
      </c>
      <c r="G673" s="65" t="s">
        <v>929</v>
      </c>
      <c r="H673" s="66">
        <v>2149.5</v>
      </c>
    </row>
    <row r="674" spans="1:8" ht="30" x14ac:dyDescent="0.25">
      <c r="A674" s="65">
        <v>6</v>
      </c>
      <c r="B674" s="64" t="s">
        <v>668</v>
      </c>
      <c r="C674" s="65">
        <v>777</v>
      </c>
      <c r="D674" s="64" t="s">
        <v>690</v>
      </c>
      <c r="E674" s="65">
        <v>2024</v>
      </c>
      <c r="F674" s="65" t="s">
        <v>2876</v>
      </c>
      <c r="G674" s="65" t="s">
        <v>2513</v>
      </c>
      <c r="H674" s="66">
        <v>22</v>
      </c>
    </row>
    <row r="675" spans="1:8" ht="30" x14ac:dyDescent="0.25">
      <c r="A675" s="65">
        <v>6</v>
      </c>
      <c r="B675" s="64" t="s">
        <v>668</v>
      </c>
      <c r="C675" s="65">
        <v>156</v>
      </c>
      <c r="D675" s="64" t="s">
        <v>692</v>
      </c>
      <c r="E675" s="65">
        <v>2024</v>
      </c>
      <c r="F675" s="65" t="s">
        <v>2876</v>
      </c>
      <c r="G675" s="65" t="s">
        <v>929</v>
      </c>
      <c r="H675" s="66">
        <v>2674</v>
      </c>
    </row>
    <row r="676" spans="1:8" ht="30" x14ac:dyDescent="0.25">
      <c r="A676" s="65">
        <v>6</v>
      </c>
      <c r="B676" s="64" t="s">
        <v>668</v>
      </c>
      <c r="C676" s="65">
        <v>156</v>
      </c>
      <c r="D676" s="64" t="s">
        <v>692</v>
      </c>
      <c r="E676" s="65">
        <v>2024</v>
      </c>
      <c r="F676" s="65" t="s">
        <v>2876</v>
      </c>
      <c r="G676" s="65" t="s">
        <v>2513</v>
      </c>
      <c r="H676" s="66">
        <v>397</v>
      </c>
    </row>
    <row r="677" spans="1:8" ht="30" x14ac:dyDescent="0.25">
      <c r="A677" s="65">
        <v>6</v>
      </c>
      <c r="B677" s="64" t="s">
        <v>668</v>
      </c>
      <c r="C677" s="65">
        <v>766</v>
      </c>
      <c r="D677" s="64" t="s">
        <v>694</v>
      </c>
      <c r="E677" s="65">
        <v>2024</v>
      </c>
      <c r="F677" s="65" t="s">
        <v>2876</v>
      </c>
      <c r="G677" s="65" t="s">
        <v>929</v>
      </c>
      <c r="H677" s="66">
        <v>15</v>
      </c>
    </row>
    <row r="678" spans="1:8" x14ac:dyDescent="0.25">
      <c r="A678" s="65">
        <v>9</v>
      </c>
      <c r="B678" s="64" t="s">
        <v>813</v>
      </c>
      <c r="C678" s="65">
        <v>186</v>
      </c>
      <c r="D678" s="64" t="s">
        <v>815</v>
      </c>
      <c r="E678" s="65">
        <v>2024</v>
      </c>
      <c r="F678" s="65" t="s">
        <v>2876</v>
      </c>
      <c r="G678" s="65" t="s">
        <v>2513</v>
      </c>
      <c r="H678" s="66">
        <v>6</v>
      </c>
    </row>
    <row r="679" spans="1:8" x14ac:dyDescent="0.25">
      <c r="A679" s="65">
        <v>9</v>
      </c>
      <c r="B679" s="64" t="s">
        <v>813</v>
      </c>
      <c r="C679" s="65">
        <v>841</v>
      </c>
      <c r="D679" s="64" t="s">
        <v>819</v>
      </c>
      <c r="E679" s="65">
        <v>2024</v>
      </c>
      <c r="F679" s="65" t="s">
        <v>2876</v>
      </c>
      <c r="G679" s="65" t="s">
        <v>2513</v>
      </c>
      <c r="H679" s="66">
        <v>37</v>
      </c>
    </row>
    <row r="680" spans="1:8" ht="30" x14ac:dyDescent="0.25">
      <c r="A680" s="65">
        <v>9</v>
      </c>
      <c r="B680" s="64" t="s">
        <v>813</v>
      </c>
      <c r="C680" s="65">
        <v>154</v>
      </c>
      <c r="D680" s="64" t="s">
        <v>821</v>
      </c>
      <c r="E680" s="65">
        <v>2024</v>
      </c>
      <c r="F680" s="65" t="s">
        <v>2876</v>
      </c>
      <c r="G680" s="65" t="s">
        <v>2513</v>
      </c>
      <c r="H680" s="66">
        <v>2225</v>
      </c>
    </row>
    <row r="681" spans="1:8" ht="30" x14ac:dyDescent="0.25">
      <c r="A681" s="65">
        <v>9</v>
      </c>
      <c r="B681" s="64" t="s">
        <v>813</v>
      </c>
      <c r="C681" s="65">
        <v>505</v>
      </c>
      <c r="D681" s="64" t="s">
        <v>826</v>
      </c>
      <c r="E681" s="65">
        <v>2024</v>
      </c>
      <c r="F681" s="65" t="s">
        <v>2876</v>
      </c>
      <c r="G681" s="65" t="s">
        <v>2513</v>
      </c>
      <c r="H681" s="66">
        <v>72</v>
      </c>
    </row>
    <row r="682" spans="1:8" ht="30" x14ac:dyDescent="0.25">
      <c r="A682" s="65">
        <v>9</v>
      </c>
      <c r="B682" s="64" t="s">
        <v>813</v>
      </c>
      <c r="C682" s="65">
        <v>501</v>
      </c>
      <c r="D682" s="64" t="s">
        <v>830</v>
      </c>
      <c r="E682" s="65">
        <v>2024</v>
      </c>
      <c r="F682" s="65" t="s">
        <v>2876</v>
      </c>
      <c r="G682" s="65" t="s">
        <v>2513</v>
      </c>
      <c r="H682" s="66">
        <v>7748</v>
      </c>
    </row>
    <row r="683" spans="1:8" ht="30" x14ac:dyDescent="0.25">
      <c r="A683" s="65">
        <v>9</v>
      </c>
      <c r="B683" s="64" t="s">
        <v>813</v>
      </c>
      <c r="C683" s="65">
        <v>506</v>
      </c>
      <c r="D683" s="64" t="s">
        <v>834</v>
      </c>
      <c r="E683" s="65">
        <v>2024</v>
      </c>
      <c r="F683" s="65" t="s">
        <v>2876</v>
      </c>
      <c r="G683" s="65" t="s">
        <v>2513</v>
      </c>
      <c r="H683" s="66">
        <v>25</v>
      </c>
    </row>
    <row r="684" spans="1:8" x14ac:dyDescent="0.25">
      <c r="A684" s="65">
        <v>9</v>
      </c>
      <c r="B684" s="64" t="s">
        <v>813</v>
      </c>
      <c r="C684" s="65">
        <v>407</v>
      </c>
      <c r="D684" s="64" t="s">
        <v>836</v>
      </c>
      <c r="E684" s="65">
        <v>2024</v>
      </c>
      <c r="F684" s="65" t="s">
        <v>2876</v>
      </c>
      <c r="G684" s="65" t="s">
        <v>2513</v>
      </c>
      <c r="H684" s="66">
        <v>260</v>
      </c>
    </row>
    <row r="685" spans="1:8" ht="30" x14ac:dyDescent="0.25">
      <c r="A685" s="65">
        <v>20</v>
      </c>
      <c r="B685" s="64" t="s">
        <v>865</v>
      </c>
      <c r="C685" s="65">
        <v>454</v>
      </c>
      <c r="D685" s="64" t="s">
        <v>867</v>
      </c>
      <c r="E685" s="65">
        <v>2024</v>
      </c>
      <c r="F685" s="65" t="s">
        <v>2876</v>
      </c>
      <c r="G685" s="65" t="s">
        <v>929</v>
      </c>
      <c r="H685" s="66">
        <v>5</v>
      </c>
    </row>
    <row r="686" spans="1:8" ht="30" x14ac:dyDescent="0.25">
      <c r="A686" s="65">
        <v>20</v>
      </c>
      <c r="B686" s="64" t="s">
        <v>865</v>
      </c>
      <c r="C686" s="65">
        <v>454</v>
      </c>
      <c r="D686" s="64" t="s">
        <v>867</v>
      </c>
      <c r="E686" s="65">
        <v>2024</v>
      </c>
      <c r="F686" s="65" t="s">
        <v>2876</v>
      </c>
      <c r="G686" s="65" t="s">
        <v>2513</v>
      </c>
      <c r="H686" s="66">
        <v>1</v>
      </c>
    </row>
    <row r="687" spans="1:8" ht="30" x14ac:dyDescent="0.25">
      <c r="A687" s="65">
        <v>20</v>
      </c>
      <c r="B687" s="64" t="s">
        <v>865</v>
      </c>
      <c r="C687" s="65">
        <v>912</v>
      </c>
      <c r="D687" s="64" t="s">
        <v>869</v>
      </c>
      <c r="E687" s="65">
        <v>2024</v>
      </c>
      <c r="F687" s="65" t="s">
        <v>2876</v>
      </c>
      <c r="G687" s="65" t="s">
        <v>929</v>
      </c>
      <c r="H687" s="66">
        <v>271</v>
      </c>
    </row>
    <row r="688" spans="1:8" ht="30" x14ac:dyDescent="0.25">
      <c r="A688" s="65">
        <v>20</v>
      </c>
      <c r="B688" s="64" t="s">
        <v>865</v>
      </c>
      <c r="C688" s="65">
        <v>912</v>
      </c>
      <c r="D688" s="64" t="s">
        <v>869</v>
      </c>
      <c r="E688" s="65">
        <v>2024</v>
      </c>
      <c r="F688" s="65" t="s">
        <v>2876</v>
      </c>
      <c r="G688" s="65" t="s">
        <v>2513</v>
      </c>
      <c r="H688" s="66">
        <v>1111</v>
      </c>
    </row>
    <row r="689" spans="1:8" ht="30" x14ac:dyDescent="0.25">
      <c r="A689" s="65">
        <v>20</v>
      </c>
      <c r="B689" s="64" t="s">
        <v>865</v>
      </c>
      <c r="C689" s="65">
        <v>913</v>
      </c>
      <c r="D689" s="64" t="s">
        <v>871</v>
      </c>
      <c r="E689" s="65">
        <v>2024</v>
      </c>
      <c r="F689" s="65" t="s">
        <v>2876</v>
      </c>
      <c r="G689" s="65" t="s">
        <v>929</v>
      </c>
      <c r="H689" s="66">
        <v>2</v>
      </c>
    </row>
    <row r="690" spans="1:8" ht="30" x14ac:dyDescent="0.25">
      <c r="A690" s="65">
        <v>20</v>
      </c>
      <c r="B690" s="64" t="s">
        <v>865</v>
      </c>
      <c r="C690" s="65">
        <v>123</v>
      </c>
      <c r="D690" s="64" t="s">
        <v>873</v>
      </c>
      <c r="E690" s="65">
        <v>2024</v>
      </c>
      <c r="F690" s="65" t="s">
        <v>2876</v>
      </c>
      <c r="G690" s="65" t="s">
        <v>929</v>
      </c>
      <c r="H690" s="66">
        <v>86.47</v>
      </c>
    </row>
    <row r="691" spans="1:8" ht="30" x14ac:dyDescent="0.25">
      <c r="A691" s="65">
        <v>20</v>
      </c>
      <c r="B691" s="64" t="s">
        <v>865</v>
      </c>
      <c r="C691" s="65">
        <v>123</v>
      </c>
      <c r="D691" s="64" t="s">
        <v>873</v>
      </c>
      <c r="E691" s="65">
        <v>2024</v>
      </c>
      <c r="F691" s="65" t="s">
        <v>2876</v>
      </c>
      <c r="G691" s="65" t="s">
        <v>2513</v>
      </c>
      <c r="H691" s="66">
        <v>316.02999999999997</v>
      </c>
    </row>
    <row r="692" spans="1:8" ht="30" x14ac:dyDescent="0.25">
      <c r="A692" s="65">
        <v>11</v>
      </c>
      <c r="B692" s="64" t="s">
        <v>898</v>
      </c>
      <c r="C692" s="65">
        <v>171</v>
      </c>
      <c r="D692" s="64" t="s">
        <v>900</v>
      </c>
      <c r="E692" s="65">
        <v>2024</v>
      </c>
      <c r="F692" s="65" t="s">
        <v>2876</v>
      </c>
      <c r="G692" s="65" t="s">
        <v>2513</v>
      </c>
      <c r="H692" s="66">
        <v>715</v>
      </c>
    </row>
    <row r="693" spans="1:8" x14ac:dyDescent="0.25">
      <c r="A693" s="65">
        <v>11</v>
      </c>
      <c r="B693" s="64" t="s">
        <v>898</v>
      </c>
      <c r="C693" s="65">
        <v>172</v>
      </c>
      <c r="D693" s="64" t="s">
        <v>902</v>
      </c>
      <c r="E693" s="65">
        <v>2024</v>
      </c>
      <c r="F693" s="65" t="s">
        <v>2876</v>
      </c>
      <c r="G693" s="65" t="s">
        <v>2513</v>
      </c>
      <c r="H693" s="66">
        <v>458</v>
      </c>
    </row>
    <row r="694" spans="1:8" ht="30" x14ac:dyDescent="0.25">
      <c r="A694" s="65">
        <v>11</v>
      </c>
      <c r="B694" s="64" t="s">
        <v>898</v>
      </c>
      <c r="C694" s="65">
        <v>174</v>
      </c>
      <c r="D694" s="64" t="s">
        <v>904</v>
      </c>
      <c r="E694" s="65">
        <v>2024</v>
      </c>
      <c r="F694" s="65" t="s">
        <v>2876</v>
      </c>
      <c r="G694" s="65" t="s">
        <v>2513</v>
      </c>
      <c r="H694" s="66">
        <v>150</v>
      </c>
    </row>
    <row r="695" spans="1:8" x14ac:dyDescent="0.25">
      <c r="A695" s="65">
        <v>11</v>
      </c>
      <c r="B695" s="64" t="s">
        <v>898</v>
      </c>
      <c r="C695" s="65">
        <v>158</v>
      </c>
      <c r="D695" s="64" t="s">
        <v>906</v>
      </c>
      <c r="E695" s="65">
        <v>2024</v>
      </c>
      <c r="F695" s="65" t="s">
        <v>2876</v>
      </c>
      <c r="G695" s="65" t="s">
        <v>2513</v>
      </c>
      <c r="H695" s="66">
        <v>405</v>
      </c>
    </row>
    <row r="696" spans="1:8" ht="30" x14ac:dyDescent="0.25">
      <c r="A696" s="65">
        <v>11</v>
      </c>
      <c r="B696" s="64" t="s">
        <v>898</v>
      </c>
      <c r="C696" s="65">
        <v>191</v>
      </c>
      <c r="D696" s="64" t="s">
        <v>908</v>
      </c>
      <c r="E696" s="65">
        <v>2024</v>
      </c>
      <c r="F696" s="65" t="s">
        <v>2876</v>
      </c>
      <c r="G696" s="65" t="s">
        <v>2513</v>
      </c>
      <c r="H696" s="66">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election sqref="A1:E3"/>
    </sheetView>
  </sheetViews>
  <sheetFormatPr defaultRowHeight="15" x14ac:dyDescent="0.25"/>
  <cols>
    <col min="1" max="1" width="11.5703125" customWidth="1"/>
    <col min="2" max="2" width="48" customWidth="1"/>
    <col min="3" max="3" width="11.42578125" customWidth="1"/>
    <col min="4" max="4" width="13" customWidth="1"/>
    <col min="5" max="5" width="17.85546875" customWidth="1"/>
  </cols>
  <sheetData>
    <row r="1" spans="1:5" x14ac:dyDescent="0.25">
      <c r="A1" s="14" t="s">
        <v>2976</v>
      </c>
      <c r="B1" s="14" t="s">
        <v>2806</v>
      </c>
      <c r="C1" s="14" t="s">
        <v>1557</v>
      </c>
      <c r="D1" s="14" t="s">
        <v>2820</v>
      </c>
      <c r="E1" s="14" t="s">
        <v>923</v>
      </c>
    </row>
    <row r="2" spans="1:5" x14ac:dyDescent="0.25">
      <c r="A2" s="14" t="s">
        <v>3052</v>
      </c>
      <c r="B2" s="14" t="s">
        <v>3050</v>
      </c>
      <c r="C2" s="14">
        <v>534</v>
      </c>
      <c r="D2" s="14" t="s">
        <v>2808</v>
      </c>
      <c r="E2" s="14" t="s">
        <v>1563</v>
      </c>
    </row>
    <row r="3" spans="1:5" x14ac:dyDescent="0.25">
      <c r="A3" s="14" t="s">
        <v>3053</v>
      </c>
      <c r="B3" s="14" t="s">
        <v>3051</v>
      </c>
      <c r="C3" s="14">
        <v>558</v>
      </c>
      <c r="D3" s="14" t="s">
        <v>2808</v>
      </c>
      <c r="E3" s="14" t="s">
        <v>1563</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8"/>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405: Virginia Racing Commission</v>
      </c>
      <c r="I3" s="35"/>
      <c r="J3" s="35"/>
      <c r="K3" s="35"/>
    </row>
    <row r="4" spans="2:17" x14ac:dyDescent="0.25">
      <c r="N4" s="46"/>
      <c r="O4" s="47"/>
      <c r="P4" s="47"/>
      <c r="Q4" s="47"/>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222</v>
      </c>
      <c r="C6" s="37">
        <v>5</v>
      </c>
      <c r="D6" s="37">
        <v>405</v>
      </c>
      <c r="E6" s="36" t="s">
        <v>231</v>
      </c>
      <c r="F6" s="37" t="s">
        <v>232</v>
      </c>
      <c r="G6" s="37">
        <v>68010</v>
      </c>
      <c r="H6" s="36" t="s">
        <v>3050</v>
      </c>
      <c r="I6" s="37">
        <v>534</v>
      </c>
      <c r="J6" s="37" t="s">
        <v>1681</v>
      </c>
      <c r="K6" s="44" t="s">
        <v>2808</v>
      </c>
      <c r="L6" s="37" t="s">
        <v>1563</v>
      </c>
      <c r="M6" s="36" t="s">
        <v>932</v>
      </c>
      <c r="N6" s="38">
        <v>1490000</v>
      </c>
      <c r="O6" s="38">
        <v>1500000</v>
      </c>
      <c r="P6" s="38">
        <v>1500000</v>
      </c>
      <c r="Q6" s="45" t="str">
        <f>IF(Tbl_Combined[[#This Row],[Fund Group Code]]="01","GF","NGF")</f>
        <v>NGF</v>
      </c>
    </row>
    <row r="7" spans="2:17" ht="30" x14ac:dyDescent="0.25">
      <c r="B7" s="36" t="s">
        <v>222</v>
      </c>
      <c r="C7" s="37">
        <v>5</v>
      </c>
      <c r="D7" s="37">
        <v>405</v>
      </c>
      <c r="E7" s="36" t="s">
        <v>231</v>
      </c>
      <c r="F7" s="37" t="s">
        <v>232</v>
      </c>
      <c r="G7" s="37">
        <v>68010</v>
      </c>
      <c r="H7" s="36" t="s">
        <v>3051</v>
      </c>
      <c r="I7" s="37">
        <v>558</v>
      </c>
      <c r="J7" s="37" t="s">
        <v>2463</v>
      </c>
      <c r="K7" s="44" t="s">
        <v>2808</v>
      </c>
      <c r="L7" s="37" t="s">
        <v>1563</v>
      </c>
      <c r="M7" s="36" t="s">
        <v>932</v>
      </c>
      <c r="N7" s="38">
        <v>1488352.27</v>
      </c>
      <c r="O7" s="38">
        <v>4573891</v>
      </c>
      <c r="P7" s="38">
        <v>4573891</v>
      </c>
      <c r="Q7" s="45" t="str">
        <f>IF(Tbl_Combined[[#This Row],[Fund Group Code]]="01","GF","NGF")</f>
        <v>NGF</v>
      </c>
    </row>
    <row r="8" spans="2:17" x14ac:dyDescent="0.25">
      <c r="B8" s="36"/>
      <c r="C8" s="37"/>
      <c r="D8" s="37"/>
      <c r="E8" s="36"/>
      <c r="F8" s="37"/>
      <c r="G8" s="37"/>
      <c r="H8" s="36"/>
      <c r="I8" s="37"/>
      <c r="J8" s="37"/>
      <c r="K8" s="44"/>
      <c r="L8" s="37"/>
      <c r="M8" s="36"/>
      <c r="N8" s="190">
        <f>SUBTOTAL(109,Tbl_Combined[FY 2022 Expend])</f>
        <v>2978352.27</v>
      </c>
      <c r="O8" s="190">
        <f>SUBTOTAL(109,Tbl_Combined[FY 2023 Approp])</f>
        <v>6073891</v>
      </c>
      <c r="P8" s="190">
        <f>SUBTOTAL(109,Tbl_Combined[FY 2024 Approp])</f>
        <v>6073891</v>
      </c>
      <c r="Q8" s="190"/>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7"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7" t="s">
        <v>2874</v>
      </c>
    </row>
    <row r="13" spans="2:5" x14ac:dyDescent="0.25">
      <c r="B13" s="143">
        <v>1</v>
      </c>
      <c r="C13" t="s">
        <v>2981</v>
      </c>
      <c r="D13" t="s">
        <v>2859</v>
      </c>
      <c r="E13" s="21" t="s">
        <v>2973</v>
      </c>
    </row>
    <row r="14" spans="2:5" x14ac:dyDescent="0.25">
      <c r="B14" s="143">
        <v>2</v>
      </c>
      <c r="C14" s="143" t="s">
        <v>2984</v>
      </c>
      <c r="D14" s="143" t="s">
        <v>2860</v>
      </c>
      <c r="E14" s="144" t="s">
        <v>2973</v>
      </c>
    </row>
    <row r="15" spans="2:5" x14ac:dyDescent="0.25">
      <c r="B15" s="143">
        <v>3</v>
      </c>
      <c r="C15" s="143" t="s">
        <v>2983</v>
      </c>
      <c r="D15" s="143" t="s">
        <v>2858</v>
      </c>
      <c r="E15" s="21" t="s">
        <v>2972</v>
      </c>
    </row>
    <row r="16" spans="2:5" x14ac:dyDescent="0.25">
      <c r="B16" s="143">
        <v>4</v>
      </c>
      <c r="C16" t="s">
        <v>2902</v>
      </c>
      <c r="D16" t="s">
        <v>2858</v>
      </c>
      <c r="E16" s="21" t="s">
        <v>2972</v>
      </c>
    </row>
    <row r="17" spans="2:5" x14ac:dyDescent="0.25">
      <c r="B17" s="143">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7"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405</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3" t="s">
        <v>2905</v>
      </c>
      <c r="C69" s="74" t="s">
        <v>2906</v>
      </c>
      <c r="D69" s="74" t="s">
        <v>2907</v>
      </c>
      <c r="E69" s="75"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21" activePane="bottomLeft" state="frozen"/>
      <selection pane="bottomLeft" activeCell="E6" sqref="E6"/>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5"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09" t="s">
        <v>3048</v>
      </c>
    </row>
    <row r="22" spans="2:2" x14ac:dyDescent="0.25">
      <c r="B22" s="207" t="s">
        <v>3046</v>
      </c>
    </row>
    <row r="23" spans="2:2" ht="9.9499999999999993" customHeight="1" x14ac:dyDescent="0.25">
      <c r="B23" s="18"/>
    </row>
    <row r="24" spans="2:2" x14ac:dyDescent="0.25">
      <c r="B24" s="209" t="s">
        <v>3049</v>
      </c>
    </row>
    <row r="25" spans="2:2" x14ac:dyDescent="0.25">
      <c r="B25" s="208" t="s">
        <v>3036</v>
      </c>
    </row>
    <row r="26" spans="2:2" x14ac:dyDescent="0.25">
      <c r="B26" t="s">
        <v>3037</v>
      </c>
    </row>
    <row r="27" spans="2:2" ht="8.1" customHeight="1" x14ac:dyDescent="0.25"/>
    <row r="28" spans="2:2" x14ac:dyDescent="0.25">
      <c r="B28" s="208" t="s">
        <v>3042</v>
      </c>
    </row>
    <row r="29" spans="2:2" ht="47.1" customHeight="1" x14ac:dyDescent="0.25">
      <c r="B29" s="64" t="s">
        <v>3038</v>
      </c>
    </row>
    <row r="30" spans="2:2" ht="8.4499999999999993" customHeight="1" x14ac:dyDescent="0.25"/>
    <row r="31" spans="2:2" x14ac:dyDescent="0.25">
      <c r="B31" s="208" t="s">
        <v>3043</v>
      </c>
    </row>
    <row r="32" spans="2:2" x14ac:dyDescent="0.25">
      <c r="B32" t="s">
        <v>3039</v>
      </c>
    </row>
    <row r="33" spans="2:2" ht="8.4499999999999993" customHeight="1" x14ac:dyDescent="0.25"/>
    <row r="34" spans="2:2" x14ac:dyDescent="0.25">
      <c r="B34" s="208" t="s">
        <v>3044</v>
      </c>
    </row>
    <row r="35" spans="2:2" ht="45" x14ac:dyDescent="0.25">
      <c r="B35" s="64" t="s">
        <v>3040</v>
      </c>
    </row>
    <row r="36" spans="2:2" ht="9" customHeight="1" x14ac:dyDescent="0.25"/>
    <row r="37" spans="2:2" x14ac:dyDescent="0.25">
      <c r="B37" s="208" t="s">
        <v>3045</v>
      </c>
    </row>
    <row r="38" spans="2:2" ht="45" x14ac:dyDescent="0.25">
      <c r="B38" s="206"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3" activePane="bottomLeft" state="frozen"/>
      <selection pane="bottomLeft" activeCell="I4" sqref="I4"/>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231</v>
      </c>
      <c r="J2" s="34"/>
      <c r="K2" s="34"/>
      <c r="L2" s="34"/>
      <c r="M2" s="34"/>
      <c r="N2" s="34"/>
      <c r="O2" s="34"/>
      <c r="P2" s="34"/>
      <c r="Q2" s="34"/>
      <c r="R2" s="34"/>
    </row>
    <row r="4" spans="2:18" x14ac:dyDescent="0.25">
      <c r="D4" s="21">
        <f>VLOOKUP('Totals - Summary'!$I$2,Tbl_AgencyLookup[],2,FALSE)</f>
        <v>405</v>
      </c>
    </row>
    <row r="5" spans="2:18" ht="15.75" thickBot="1" x14ac:dyDescent="0.3">
      <c r="B5" s="18" t="s">
        <v>2</v>
      </c>
      <c r="C5" s="67" t="s">
        <v>3</v>
      </c>
      <c r="D5" s="67" t="s">
        <v>0</v>
      </c>
      <c r="E5" s="18" t="s">
        <v>8</v>
      </c>
      <c r="F5" s="18" t="s">
        <v>9</v>
      </c>
      <c r="G5" s="18" t="s">
        <v>12</v>
      </c>
      <c r="H5" s="19" t="s">
        <v>2841</v>
      </c>
      <c r="I5" s="27" t="s">
        <v>2849</v>
      </c>
      <c r="J5" s="113" t="s">
        <v>2835</v>
      </c>
      <c r="K5" s="113" t="s">
        <v>2836</v>
      </c>
      <c r="L5" s="113" t="s">
        <v>2880</v>
      </c>
      <c r="M5" s="131" t="s">
        <v>2837</v>
      </c>
      <c r="N5" s="131" t="s">
        <v>2838</v>
      </c>
      <c r="O5" s="131" t="s">
        <v>2882</v>
      </c>
      <c r="P5" s="131" t="s">
        <v>2839</v>
      </c>
      <c r="Q5" s="131" t="s">
        <v>2840</v>
      </c>
      <c r="R5" s="131" t="s">
        <v>2881</v>
      </c>
    </row>
    <row r="6" spans="2:18" x14ac:dyDescent="0.25">
      <c r="B6" t="str">
        <f>VLOOKUP(Tbl_SummaryBaselineAdj[[#This Row],[Agy Code]],TblAgencies[],3,FALSE)</f>
        <v>Agriculture and Forestry</v>
      </c>
      <c r="C6" s="21">
        <f>VLOOKUP(Tbl_SummaryBaselineAdj[[#This Row],[Agy Code]],TblAgencies[],2,FALSE)</f>
        <v>19</v>
      </c>
      <c r="D6" s="21">
        <f t="shared" ref="D6:D16" si="0">SelectAgyCode</f>
        <v>405</v>
      </c>
      <c r="E6" t="str">
        <f>VLOOKUP(Tbl_SummaryBaselineAdj[[#This Row],[Agy Code]],TblAgencies[],9,FALSE)</f>
        <v>405: Virginia Racing Commission</v>
      </c>
      <c r="F6" t="str">
        <f>VLOOKUP(Tbl_SummaryBaselineAdj[[#This Row],[Agy Code]],TblAgencies[],10,FALSE)</f>
        <v>Virginia Racing Commission</v>
      </c>
      <c r="G6">
        <f>VLOOKUP(Tbl_SummaryBaselineAdj[[#This Row],[Agy Code]],TblAgencies[],13,FALSE)</f>
        <v>68010</v>
      </c>
      <c r="H6" t="s">
        <v>2985</v>
      </c>
      <c r="I6" s="146" t="s">
        <v>2986</v>
      </c>
      <c r="J6" s="114"/>
      <c r="K6" s="114"/>
      <c r="L6" s="101"/>
      <c r="M6" s="176">
        <f>SUMIFS(Tbl_Combined[FY 2022 Expend],Tbl_Combined[Agy Code],Tbl_SummaryBaselineAdj[[#This Row],[Agy Code]],Tbl_Combined[GF-NGF],"GF")</f>
        <v>0</v>
      </c>
      <c r="N6" s="176">
        <f>SUMIFS(Tbl_Combined[FY 2022 Expend],Tbl_Combined[Agy Code],Tbl_SummaryBaselineAdj[[#This Row],[Agy Code]],Tbl_Combined[GF-NGF],"NGF")</f>
        <v>2978352.27</v>
      </c>
      <c r="O6" s="176">
        <f>Tbl_SummaryBaselineAdj[[#This Row],[2023 GF]]+Tbl_SummaryBaselineAdj[[#This Row],[2023 NGF]]</f>
        <v>2978352.27</v>
      </c>
      <c r="P6" s="176">
        <f>SUMIFS(Tbl_Combined[FY 2022 Expend],Tbl_Combined[Agy Code],Tbl_SummaryBaselineAdj[[#This Row],[Agy Code]],Tbl_Combined[GF-NGF],"GF")</f>
        <v>0</v>
      </c>
      <c r="Q6" s="176">
        <f>SUMIFS(Tbl_Combined[FY 2022 Expend],Tbl_Combined[Agy Code],Tbl_SummaryBaselineAdj[[#This Row],[Agy Code]],Tbl_Combined[GF-NGF],"NGF")</f>
        <v>2978352.27</v>
      </c>
      <c r="R6" s="176">
        <f>Tbl_SummaryBaselineAdj[[#This Row],[2024 GF]]+Tbl_SummaryBaselineAdj[[#This Row],[2024 NGF]]</f>
        <v>2978352.27</v>
      </c>
    </row>
    <row r="7" spans="2:18" x14ac:dyDescent="0.25">
      <c r="B7" s="14" t="str">
        <f>VLOOKUP(Tbl_SummaryBaselineAdj[[#This Row],[Agy Code]],TblAgencies[],3,FALSE)</f>
        <v>Agriculture and Forestry</v>
      </c>
      <c r="C7" s="72">
        <f>VLOOKUP(Tbl_SummaryBaselineAdj[[#This Row],[Agy Code]],TblAgencies[],2,FALSE)</f>
        <v>19</v>
      </c>
      <c r="D7" s="21">
        <f>SelectAgyCode</f>
        <v>405</v>
      </c>
      <c r="E7" s="14" t="str">
        <f>VLOOKUP(Tbl_SummaryBaselineAdj[[#This Row],[Agy Code]],TblAgencies[],9,FALSE)</f>
        <v>405: Virginia Racing Commission</v>
      </c>
      <c r="F7" s="14" t="str">
        <f>VLOOKUP(Tbl_SummaryBaselineAdj[[#This Row],[Agy Code]],TblAgencies[],10,FALSE)</f>
        <v>Virginia Racing Commission</v>
      </c>
      <c r="G7" s="14">
        <f>VLOOKUP(Tbl_SummaryBaselineAdj[[#This Row],[Agy Code]],TblAgencies[],13,FALSE)</f>
        <v>68010</v>
      </c>
      <c r="I7" s="145" t="s">
        <v>2981</v>
      </c>
      <c r="J7" s="115"/>
      <c r="K7" s="115"/>
      <c r="L7" s="104"/>
      <c r="M7" s="104">
        <f>SUMIFS(Tbl_Baseline_23_24_Adj[FY 2023 Amount],Tbl_Baseline_23_24_Adj[Agy Code],Tbl_SummaryBaselineAdj[[#This Row],[Agy Code]],Tbl_Baseline_23_24_Adj[GF-NGF],"GF",Tbl_Baseline_23_24_Adj[Baseline Adjustments Category],VLOOKUP(1,Tbl_BaselineAdjCat[],2,FALSE))</f>
        <v>0</v>
      </c>
      <c r="N7" s="104">
        <f>SUMIFS(Tbl_Baseline_23_24_Adj[FY 2023 Amount],Tbl_Baseline_23_24_Adj[Agy Code],Tbl_SummaryBaselineAdj[[#This Row],[Agy Code]],Tbl_Baseline_23_24_Adj[GF-NGF],"NGF",Tbl_Baseline_23_24_Adj[Baseline Adjustments Category],VLOOKUP(1,Tbl_BaselineAdjCat[],2,FALSE))</f>
        <v>0</v>
      </c>
      <c r="O7" s="104">
        <f>Tbl_SummaryBaselineAdj[[#This Row],[2023 GF]]+Tbl_SummaryBaselineAdj[[#This Row],[2023 NGF]]</f>
        <v>0</v>
      </c>
      <c r="P7" s="104">
        <f>SUMIFS(Tbl_Baseline_23_24_Adj[FY 2024 Amount],Tbl_Baseline_23_24_Adj[Agy Code],Tbl_SummaryBaselineAdj[[#This Row],[Agy Code]],Tbl_Baseline_23_24_Adj[GF-NGF],"GF",Tbl_Baseline_23_24_Adj[Baseline Adjustments Category],VLOOKUP(1,Tbl_BaselineAdjCat[],2,FALSE))</f>
        <v>0</v>
      </c>
      <c r="Q7" s="104">
        <f>SUMIFS(Tbl_Baseline_23_24_Adj[FY 2024 Amount],Tbl_Baseline_23_24_Adj[Agy Code],Tbl_SummaryBaselineAdj[[#This Row],[Agy Code]],Tbl_Baseline_23_24_Adj[GF-NGF],"NGF",Tbl_Baseline_23_24_Adj[Baseline Adjustments Category],VLOOKUP(1,Tbl_BaselineAdjCat[],2,FALSE))</f>
        <v>0</v>
      </c>
      <c r="R7" s="104">
        <f>Tbl_SummaryBaselineAdj[[#This Row],[2024 GF]]+Tbl_SummaryBaselineAdj[[#This Row],[2024 NGF]]</f>
        <v>0</v>
      </c>
    </row>
    <row r="8" spans="2:18" x14ac:dyDescent="0.25">
      <c r="B8" s="14" t="str">
        <f>VLOOKUP(Tbl_SummaryBaselineAdj[[#This Row],[Agy Code]],TblAgencies[],3,FALSE)</f>
        <v>Agriculture and Forestry</v>
      </c>
      <c r="C8" s="72">
        <f>VLOOKUP(Tbl_SummaryBaselineAdj[[#This Row],[Agy Code]],TblAgencies[],2,FALSE)</f>
        <v>19</v>
      </c>
      <c r="D8" s="21">
        <f>SelectAgyCode</f>
        <v>405</v>
      </c>
      <c r="E8" s="14" t="str">
        <f>VLOOKUP(Tbl_SummaryBaselineAdj[[#This Row],[Agy Code]],TblAgencies[],9,FALSE)</f>
        <v>405: Virginia Racing Commission</v>
      </c>
      <c r="F8" s="14" t="str">
        <f>VLOOKUP(Tbl_SummaryBaselineAdj[[#This Row],[Agy Code]],TblAgencies[],10,FALSE)</f>
        <v>Virginia Racing Commission</v>
      </c>
      <c r="G8" s="14">
        <f>VLOOKUP(Tbl_SummaryBaselineAdj[[#This Row],[Agy Code]],TblAgencies[],13,FALSE)</f>
        <v>68010</v>
      </c>
      <c r="I8" s="145" t="s">
        <v>2984</v>
      </c>
      <c r="J8" s="115"/>
      <c r="K8" s="115"/>
      <c r="L8" s="104"/>
      <c r="M8" s="104">
        <f>SUMIFS(Tbl_Baseline_23_24_Adj[FY 2023 Amount],Tbl_Baseline_23_24_Adj[Agy Code],Tbl_SummaryBaselineAdj[[#This Row],[Agy Code]],Tbl_Baseline_23_24_Adj[GF-NGF],"GF",Tbl_Baseline_23_24_Adj[Baseline Adjustments Category],VLOOKUP(2,Tbl_BaselineAdjCat[],2,FALSE))</f>
        <v>0</v>
      </c>
      <c r="N8" s="104">
        <f>SUMIFS(Tbl_Baseline_23_24_Adj[FY 2023 Amount],Tbl_Baseline_23_24_Adj[Agy Code],Tbl_SummaryBaselineAdj[[#This Row],[Agy Code]],Tbl_Baseline_23_24_Adj[GF-NGF],"NGF",Tbl_Baseline_23_24_Adj[Baseline Adjustments Category],VLOOKUP(2,Tbl_BaselineAdjCat[],2,FALSE))</f>
        <v>0</v>
      </c>
      <c r="O8" s="104">
        <f>Tbl_SummaryBaselineAdj[[#This Row],[2023 GF]]+Tbl_SummaryBaselineAdj[[#This Row],[2023 NGF]]</f>
        <v>0</v>
      </c>
      <c r="P8" s="104">
        <f>SUMIFS(Tbl_Baseline_23_24_Adj[FY 2024 Amount],Tbl_Baseline_23_24_Adj[Agy Code],Tbl_SummaryBaselineAdj[[#This Row],[Agy Code]],Tbl_Baseline_23_24_Adj[GF-NGF],"GF",Tbl_Baseline_23_24_Adj[Baseline Adjustments Category],VLOOKUP(2,Tbl_BaselineAdjCat[],2,FALSE))</f>
        <v>0</v>
      </c>
      <c r="Q8" s="104">
        <f>SUMIFS(Tbl_Baseline_23_24_Adj[FY 2024 Amount],Tbl_Baseline_23_24_Adj[Agy Code],Tbl_SummaryBaselineAdj[[#This Row],[Agy Code]],Tbl_Baseline_23_24_Adj[GF-NGF],"NGF",Tbl_Baseline_23_24_Adj[Baseline Adjustments Category],VLOOKUP(2,Tbl_BaselineAdjCat[],2,FALSE))</f>
        <v>0</v>
      </c>
      <c r="R8" s="104">
        <f>Tbl_SummaryBaselineAdj[[#This Row],[2024 GF]]+Tbl_SummaryBaselineAdj[[#This Row],[2024 NGF]]</f>
        <v>0</v>
      </c>
    </row>
    <row r="9" spans="2:18" x14ac:dyDescent="0.25">
      <c r="B9" s="14" t="str">
        <f>VLOOKUP(Tbl_SummaryBaselineAdj[[#This Row],[Agy Code]],TblAgencies[],3,FALSE)</f>
        <v>Agriculture and Forestry</v>
      </c>
      <c r="C9" s="72">
        <f>VLOOKUP(Tbl_SummaryBaselineAdj[[#This Row],[Agy Code]],TblAgencies[],2,FALSE)</f>
        <v>19</v>
      </c>
      <c r="D9" s="21">
        <f>SelectAgyCode</f>
        <v>405</v>
      </c>
      <c r="E9" s="14" t="str">
        <f>VLOOKUP(Tbl_SummaryBaselineAdj[[#This Row],[Agy Code]],TblAgencies[],9,FALSE)</f>
        <v>405: Virginia Racing Commission</v>
      </c>
      <c r="F9" s="14" t="str">
        <f>VLOOKUP(Tbl_SummaryBaselineAdj[[#This Row],[Agy Code]],TblAgencies[],10,FALSE)</f>
        <v>Virginia Racing Commission</v>
      </c>
      <c r="G9" s="14">
        <f>VLOOKUP(Tbl_SummaryBaselineAdj[[#This Row],[Agy Code]],TblAgencies[],13,FALSE)</f>
        <v>68010</v>
      </c>
      <c r="I9" s="145" t="s">
        <v>2983</v>
      </c>
      <c r="J9" s="115"/>
      <c r="K9" s="115"/>
      <c r="L9" s="104"/>
      <c r="M9" s="104">
        <f>SUMIFS(Tbl_Baseline_23_24_Adj[FY 2023 Amount],Tbl_Baseline_23_24_Adj[Agy Code],Tbl_SummaryBaselineAdj[[#This Row],[Agy Code]],Tbl_Baseline_23_24_Adj[GF-NGF],"GF",Tbl_Baseline_23_24_Adj[Baseline Adjustments Category],VLOOKUP(3,Tbl_BaselineAdjCat[],2,FALSE))</f>
        <v>0</v>
      </c>
      <c r="N9" s="104">
        <f>SUMIFS(Tbl_Baseline_23_24_Adj[FY 2023 Amount],Tbl_Baseline_23_24_Adj[Agy Code],Tbl_SummaryBaselineAdj[[#This Row],[Agy Code]],Tbl_Baseline_23_24_Adj[GF-NGF],"NGF",Tbl_Baseline_23_24_Adj[Baseline Adjustments Category],VLOOKUP(3,Tbl_BaselineAdjCat[],2,FALSE))</f>
        <v>0</v>
      </c>
      <c r="O9" s="104">
        <f>Tbl_SummaryBaselineAdj[[#This Row],[2023 GF]]+Tbl_SummaryBaselineAdj[[#This Row],[2023 NGF]]</f>
        <v>0</v>
      </c>
      <c r="P9" s="104">
        <f>SUMIFS(Tbl_Baseline_23_24_Adj[FY 2024 Amount],Tbl_Baseline_23_24_Adj[Agy Code],Tbl_SummaryBaselineAdj[[#This Row],[Agy Code]],Tbl_Baseline_23_24_Adj[GF-NGF],"GF",Tbl_Baseline_23_24_Adj[Baseline Adjustments Category],VLOOKUP(3,Tbl_BaselineAdjCat[],2,FALSE))</f>
        <v>0</v>
      </c>
      <c r="Q9" s="104">
        <f>SUMIFS(Tbl_Baseline_23_24_Adj[FY 2024 Amount],Tbl_Baseline_23_24_Adj[Agy Code],Tbl_SummaryBaselineAdj[[#This Row],[Agy Code]],Tbl_Baseline_23_24_Adj[GF-NGF],"NGF",Tbl_Baseline_23_24_Adj[Baseline Adjustments Category],VLOOKUP(3,Tbl_BaselineAdjCat[],2,FALSE))</f>
        <v>0</v>
      </c>
      <c r="R9" s="104">
        <f>Tbl_SummaryBaselineAdj[[#This Row],[2024 GF]]+Tbl_SummaryBaselineAdj[[#This Row],[2024 NGF]]</f>
        <v>0</v>
      </c>
    </row>
    <row r="10" spans="2:18" x14ac:dyDescent="0.25">
      <c r="B10" s="14" t="str">
        <f>VLOOKUP(Tbl_SummaryBaselineAdj[[#This Row],[Agy Code]],TblAgencies[],3,FALSE)</f>
        <v>Agriculture and Forestry</v>
      </c>
      <c r="C10" s="72">
        <f>VLOOKUP(Tbl_SummaryBaselineAdj[[#This Row],[Agy Code]],TblAgencies[],2,FALSE)</f>
        <v>19</v>
      </c>
      <c r="D10" s="21">
        <f t="shared" si="0"/>
        <v>405</v>
      </c>
      <c r="E10" s="14" t="str">
        <f>VLOOKUP(Tbl_SummaryBaselineAdj[[#This Row],[Agy Code]],TblAgencies[],9,FALSE)</f>
        <v>405: Virginia Racing Commission</v>
      </c>
      <c r="F10" s="14" t="str">
        <f>VLOOKUP(Tbl_SummaryBaselineAdj[[#This Row],[Agy Code]],TblAgencies[],10,FALSE)</f>
        <v>Virginia Racing Commission</v>
      </c>
      <c r="G10" s="14">
        <f>VLOOKUP(Tbl_SummaryBaselineAdj[[#This Row],[Agy Code]],TblAgencies[],13,FALSE)</f>
        <v>68010</v>
      </c>
      <c r="H10" t="s">
        <v>2902</v>
      </c>
      <c r="I10" s="145" t="s">
        <v>2902</v>
      </c>
      <c r="J10" s="115"/>
      <c r="K10" s="115"/>
      <c r="L10" s="104"/>
      <c r="M10" s="104">
        <f>SUMIFS(Tbl_Baseline_23_24_Adj[FY 2023 Amount],Tbl_Baseline_23_24_Adj[Agy Code],Tbl_SummaryBaselineAdj[[#This Row],[Agy Code]],Tbl_Baseline_23_24_Adj[GF-NGF],"GF",Tbl_Baseline_23_24_Adj[Baseline Adjustments Category],VLOOKUP(4,Tbl_BaselineAdjCat[],2,FALSE))</f>
        <v>0</v>
      </c>
      <c r="N10" s="104">
        <f>SUMIFS(Tbl_Baseline_23_24_Adj[FY 2023 Amount],Tbl_Baseline_23_24_Adj[Agy Code],Tbl_SummaryBaselineAdj[[#This Row],[Agy Code]],Tbl_Baseline_23_24_Adj[GF-NGF],"NGF",Tbl_Baseline_23_24_Adj[Baseline Adjustments Category],VLOOKUP(4,Tbl_BaselineAdjCat[],2,FALSE))</f>
        <v>196000</v>
      </c>
      <c r="O10" s="104">
        <f>Tbl_SummaryBaselineAdj[[#This Row],[2023 GF]]+Tbl_SummaryBaselineAdj[[#This Row],[2023 NGF]]</f>
        <v>196000</v>
      </c>
      <c r="P10" s="104">
        <f>SUMIFS(Tbl_Baseline_23_24_Adj[FY 2024 Amount],Tbl_Baseline_23_24_Adj[Agy Code],Tbl_SummaryBaselineAdj[[#This Row],[Agy Code]],Tbl_Baseline_23_24_Adj[GF-NGF],"GF",Tbl_Baseline_23_24_Adj[Baseline Adjustments Category],VLOOKUP(4,Tbl_BaselineAdjCat[],2,FALSE))</f>
        <v>0</v>
      </c>
      <c r="Q10" s="104">
        <f>SUMIFS(Tbl_Baseline_23_24_Adj[FY 2024 Amount],Tbl_Baseline_23_24_Adj[Agy Code],Tbl_SummaryBaselineAdj[[#This Row],[Agy Code]],Tbl_Baseline_23_24_Adj[GF-NGF],"NGF",Tbl_Baseline_23_24_Adj[Baseline Adjustments Category],VLOOKUP(4,Tbl_BaselineAdjCat[],2,FALSE))</f>
        <v>205800</v>
      </c>
      <c r="R10" s="104">
        <f>Tbl_SummaryBaselineAdj[[#This Row],[2024 GF]]+Tbl_SummaryBaselineAdj[[#This Row],[2024 NGF]]</f>
        <v>205800</v>
      </c>
    </row>
    <row r="11" spans="2:18" x14ac:dyDescent="0.25">
      <c r="B11" s="14" t="str">
        <f>VLOOKUP(Tbl_SummaryBaselineAdj[[#This Row],[Agy Code]],TblAgencies[],3,FALSE)</f>
        <v>Agriculture and Forestry</v>
      </c>
      <c r="C11" s="72">
        <f>VLOOKUP(Tbl_SummaryBaselineAdj[[#This Row],[Agy Code]],TblAgencies[],2,FALSE)</f>
        <v>19</v>
      </c>
      <c r="D11" s="21">
        <f t="shared" si="0"/>
        <v>405</v>
      </c>
      <c r="E11" s="14" t="str">
        <f>VLOOKUP(Tbl_SummaryBaselineAdj[[#This Row],[Agy Code]],TblAgencies[],9,FALSE)</f>
        <v>405: Virginia Racing Commission</v>
      </c>
      <c r="F11" s="14" t="str">
        <f>VLOOKUP(Tbl_SummaryBaselineAdj[[#This Row],[Agy Code]],TblAgencies[],10,FALSE)</f>
        <v>Virginia Racing Commission</v>
      </c>
      <c r="G11" s="14">
        <f>VLOOKUP(Tbl_SummaryBaselineAdj[[#This Row],[Agy Code]],TblAgencies[],13,FALSE)</f>
        <v>68010</v>
      </c>
      <c r="H11" t="s">
        <v>2903</v>
      </c>
      <c r="I11" s="145" t="s">
        <v>2903</v>
      </c>
      <c r="J11" s="115"/>
      <c r="K11" s="115"/>
      <c r="L11" s="104"/>
      <c r="M11" s="104">
        <f>SUMIFS(Tbl_Baseline_23_24_Adj[FY 2023 Amount],Tbl_Baseline_23_24_Adj[Agy Code],Tbl_SummaryBaselineAdj[[#This Row],[Agy Code]],Tbl_Baseline_23_24_Adj[GF-NGF],"GF",Tbl_Baseline_23_24_Adj[Baseline Adjustments Category],VLOOKUP(5,Tbl_BaselineAdjCat[],2,FALSE))</f>
        <v>0</v>
      </c>
      <c r="N11" s="104">
        <f>SUMIFS(Tbl_Baseline_23_24_Adj[FY 2023 Amount],Tbl_Baseline_23_24_Adj[Agy Code],Tbl_SummaryBaselineAdj[[#This Row],[Agy Code]],Tbl_Baseline_23_24_Adj[GF-NGF],"NGF",Tbl_Baseline_23_24_Adj[Baseline Adjustments Category],VLOOKUP(5,Tbl_BaselineAdjCat[],2,FALSE))</f>
        <v>37450</v>
      </c>
      <c r="O11" s="104">
        <f>Tbl_SummaryBaselineAdj[[#This Row],[2023 GF]]+Tbl_SummaryBaselineAdj[[#This Row],[2023 NGF]]</f>
        <v>37450</v>
      </c>
      <c r="P11" s="104">
        <f>SUMIFS(Tbl_Baseline_23_24_Adj[FY 2024 Amount],Tbl_Baseline_23_24_Adj[Agy Code],Tbl_SummaryBaselineAdj[[#This Row],[Agy Code]],Tbl_Baseline_23_24_Adj[GF-NGF],"GF",Tbl_Baseline_23_24_Adj[Baseline Adjustments Category],VLOOKUP(5,Tbl_BaselineAdjCat[],2,FALSE))</f>
        <v>0</v>
      </c>
      <c r="Q11" s="104">
        <f>SUMIFS(Tbl_Baseline_23_24_Adj[FY 2024 Amount],Tbl_Baseline_23_24_Adj[Agy Code],Tbl_SummaryBaselineAdj[[#This Row],[Agy Code]],Tbl_Baseline_23_24_Adj[GF-NGF],"NGF",Tbl_Baseline_23_24_Adj[Baseline Adjustments Category],VLOOKUP(5,Tbl_BaselineAdjCat[],2,FALSE))</f>
        <v>36466</v>
      </c>
      <c r="R11" s="104">
        <f>Tbl_SummaryBaselineAdj[[#This Row],[2024 GF]]+Tbl_SummaryBaselineAdj[[#This Row],[2024 NGF]]</f>
        <v>36466</v>
      </c>
    </row>
    <row r="12" spans="2:18" x14ac:dyDescent="0.25">
      <c r="B12" t="str">
        <f>VLOOKUP(Tbl_SummaryBaselineAdj[[#This Row],[Agy Code]],TblAgencies[],3,FALSE)</f>
        <v>Agriculture and Forestry</v>
      </c>
      <c r="C12" s="21">
        <f>VLOOKUP(Tbl_SummaryBaselineAdj[[#This Row],[Agy Code]],TblAgencies[],2,FALSE)</f>
        <v>19</v>
      </c>
      <c r="D12" s="21">
        <f t="shared" si="0"/>
        <v>405</v>
      </c>
      <c r="E12" t="str">
        <f>VLOOKUP(Tbl_SummaryBaselineAdj[[#This Row],[Agy Code]],TblAgencies[],9,FALSE)</f>
        <v>405: Virginia Racing Commission</v>
      </c>
      <c r="F12" t="str">
        <f>VLOOKUP(Tbl_SummaryBaselineAdj[[#This Row],[Agy Code]],TblAgencies[],10,FALSE)</f>
        <v>Virginia Racing Commission</v>
      </c>
      <c r="G12">
        <f>VLOOKUP(Tbl_SummaryBaselineAdj[[#This Row],[Agy Code]],TblAgencies[],13,FALSE)</f>
        <v>68010</v>
      </c>
      <c r="H12" t="s">
        <v>2825</v>
      </c>
      <c r="I12" s="145" t="s">
        <v>2825</v>
      </c>
      <c r="J12" s="115"/>
      <c r="K12" s="115"/>
      <c r="L12" s="104"/>
      <c r="M12" s="104">
        <f>SUMIFS(Tbl_Baseline_23_24_Adj[FY 2023 Amount],Tbl_Baseline_23_24_Adj[Agy Code],Tbl_SummaryBaselineAdj[[#This Row],[Agy Code]],Tbl_Baseline_23_24_Adj[GF-NGF],"GF",Tbl_Baseline_23_24_Adj[Baseline Adjustments Category],VLOOKUP(6,Tbl_BaselineAdjCat[],2,FALSE))</f>
        <v>0</v>
      </c>
      <c r="N12" s="104">
        <f>SUMIFS(Tbl_Baseline_23_24_Adj[FY 2023 Amount],Tbl_Baseline_23_24_Adj[Agy Code],Tbl_SummaryBaselineAdj[[#This Row],[Agy Code]],Tbl_Baseline_23_24_Adj[GF-NGF],"NGF",Tbl_Baseline_23_24_Adj[Baseline Adjustments Category],VLOOKUP(6,Tbl_BaselineAdjCat[],2,FALSE))</f>
        <v>0</v>
      </c>
      <c r="O12" s="104">
        <f>Tbl_SummaryBaselineAdj[[#This Row],[2023 GF]]+Tbl_SummaryBaselineAdj[[#This Row],[2023 NGF]]</f>
        <v>0</v>
      </c>
      <c r="P12" s="104">
        <f>SUMIFS(Tbl_Baseline_23_24_Adj[FY 2024 Amount],Tbl_Baseline_23_24_Adj[Agy Code],Tbl_SummaryBaselineAdj[[#This Row],[Agy Code]],Tbl_Baseline_23_24_Adj[GF-NGF],"GF",Tbl_Baseline_23_24_Adj[Baseline Adjustments Category],VLOOKUP(6,Tbl_BaselineAdjCat[],2,FALSE))</f>
        <v>0</v>
      </c>
      <c r="Q12" s="104">
        <f>SUMIFS(Tbl_Baseline_23_24_Adj[FY 2024 Amount],Tbl_Baseline_23_24_Adj[Agy Code],Tbl_SummaryBaselineAdj[[#This Row],[Agy Code]],Tbl_Baseline_23_24_Adj[GF-NGF],"NGF",Tbl_Baseline_23_24_Adj[Baseline Adjustments Category],VLOOKUP(6,Tbl_BaselineAdjCat[],2,FALSE))</f>
        <v>0</v>
      </c>
      <c r="R12" s="104">
        <f>Tbl_SummaryBaselineAdj[[#This Row],[2024 GF]]+Tbl_SummaryBaselineAdj[[#This Row],[2024 NGF]]</f>
        <v>0</v>
      </c>
    </row>
    <row r="13" spans="2:18" x14ac:dyDescent="0.25">
      <c r="B13" t="str">
        <f>VLOOKUP(Tbl_SummaryBaselineAdj[[#This Row],[Agy Code]],TblAgencies[],3,FALSE)</f>
        <v>Agriculture and Forestry</v>
      </c>
      <c r="C13" s="21">
        <f>VLOOKUP(Tbl_SummaryBaselineAdj[[#This Row],[Agy Code]],TblAgencies[],2,FALSE)</f>
        <v>19</v>
      </c>
      <c r="D13" s="21">
        <f t="shared" si="0"/>
        <v>405</v>
      </c>
      <c r="E13" t="str">
        <f>VLOOKUP(Tbl_SummaryBaselineAdj[[#This Row],[Agy Code]],TblAgencies[],9,FALSE)</f>
        <v>405: Virginia Racing Commission</v>
      </c>
      <c r="F13" t="str">
        <f>VLOOKUP(Tbl_SummaryBaselineAdj[[#This Row],[Agy Code]],TblAgencies[],10,FALSE)</f>
        <v>Virginia Racing Commission</v>
      </c>
      <c r="G13">
        <f>VLOOKUP(Tbl_SummaryBaselineAdj[[#This Row],[Agy Code]],TblAgencies[],13,FALSE)</f>
        <v>68010</v>
      </c>
      <c r="H13" t="s">
        <v>2865</v>
      </c>
      <c r="I13" s="145" t="s">
        <v>2865</v>
      </c>
      <c r="J13" s="115"/>
      <c r="K13" s="115"/>
      <c r="L13" s="104"/>
      <c r="M13" s="104">
        <f>SUMIFS(Tbl_Baseline_23_24_Adj[FY 2023 Amount],Tbl_Baseline_23_24_Adj[Agy Code],Tbl_SummaryBaselineAdj[[#This Row],[Agy Code]],Tbl_Baseline_23_24_Adj[GF-NGF],"GF",Tbl_Baseline_23_24_Adj[Baseline Adjustments Category],VLOOKUP(7,Tbl_BaselineAdjCat[],2,FALSE))</f>
        <v>0</v>
      </c>
      <c r="N13" s="104">
        <f>SUMIFS(Tbl_Baseline_23_24_Adj[FY 2023 Amount],Tbl_Baseline_23_24_Adj[Agy Code],Tbl_SummaryBaselineAdj[[#This Row],[Agy Code]],Tbl_Baseline_23_24_Adj[GF-NGF],"NGF",Tbl_Baseline_23_24_Adj[Baseline Adjustments Category],VLOOKUP(7,Tbl_BaselineAdjCat[],2,FALSE))</f>
        <v>662838</v>
      </c>
      <c r="O13" s="104">
        <f>Tbl_SummaryBaselineAdj[[#This Row],[2023 GF]]+Tbl_SummaryBaselineAdj[[#This Row],[2023 NGF]]</f>
        <v>662838</v>
      </c>
      <c r="P13" s="104">
        <f>SUMIFS(Tbl_Baseline_23_24_Adj[FY 2024 Amount],Tbl_Baseline_23_24_Adj[Agy Code],Tbl_SummaryBaselineAdj[[#This Row],[Agy Code]],Tbl_Baseline_23_24_Adj[GF-NGF],"GF",Tbl_Baseline_23_24_Adj[Baseline Adjustments Category],VLOOKUP(7,Tbl_BaselineAdjCat[],2,FALSE))</f>
        <v>0</v>
      </c>
      <c r="Q13" s="104">
        <f>SUMIFS(Tbl_Baseline_23_24_Adj[FY 2024 Amount],Tbl_Baseline_23_24_Adj[Agy Code],Tbl_SummaryBaselineAdj[[#This Row],[Agy Code]],Tbl_Baseline_23_24_Adj[GF-NGF],"NGF",Tbl_Baseline_23_24_Adj[Baseline Adjustments Category],VLOOKUP(7,Tbl_BaselineAdjCat[],2,FALSE))</f>
        <v>550000</v>
      </c>
      <c r="R13" s="104">
        <f>Tbl_SummaryBaselineAdj[[#This Row],[2024 GF]]+Tbl_SummaryBaselineAdj[[#This Row],[2024 NGF]]</f>
        <v>550000</v>
      </c>
    </row>
    <row r="14" spans="2:18" x14ac:dyDescent="0.25">
      <c r="B14" t="str">
        <f>VLOOKUP(Tbl_SummaryBaselineAdj[[#This Row],[Agy Code]],TblAgencies[],3,FALSE)</f>
        <v>Agriculture and Forestry</v>
      </c>
      <c r="C14" s="21">
        <f>VLOOKUP(Tbl_SummaryBaselineAdj[[#This Row],[Agy Code]],TblAgencies[],2,FALSE)</f>
        <v>19</v>
      </c>
      <c r="D14" s="21">
        <f t="shared" si="0"/>
        <v>405</v>
      </c>
      <c r="E14" t="str">
        <f>VLOOKUP(Tbl_SummaryBaselineAdj[[#This Row],[Agy Code]],TblAgencies[],9,FALSE)</f>
        <v>405: Virginia Racing Commission</v>
      </c>
      <c r="F14" t="str">
        <f>VLOOKUP(Tbl_SummaryBaselineAdj[[#This Row],[Agy Code]],TblAgencies[],10,FALSE)</f>
        <v>Virginia Racing Commission</v>
      </c>
      <c r="G14">
        <f>VLOOKUP(Tbl_SummaryBaselineAdj[[#This Row],[Agy Code]],TblAgencies[],13,FALSE)</f>
        <v>68010</v>
      </c>
      <c r="H14" t="s">
        <v>2826</v>
      </c>
      <c r="I14" s="145" t="s">
        <v>2974</v>
      </c>
      <c r="J14" s="115"/>
      <c r="K14" s="115"/>
      <c r="L14" s="104"/>
      <c r="M14" s="104">
        <f>SUMIFS(Tbl_Baseline_23_24_Adj[FY 2023 Amount],Tbl_Baseline_23_24_Adj[Agy Code],Tbl_SummaryBaselineAdj[[#This Row],[Agy Code]],Tbl_Baseline_23_24_Adj[GF-NGF],"GF",Tbl_Baseline_23_24_Adj[Baseline Adjustments Category],VLOOKUP(8,Tbl_BaselineAdjCat[],2,FALSE))</f>
        <v>0</v>
      </c>
      <c r="N14" s="104">
        <f>SUMIFS(Tbl_Baseline_23_24_Adj[FY 2023 Amount],Tbl_Baseline_23_24_Adj[Agy Code],Tbl_SummaryBaselineAdj[[#This Row],[Agy Code]],Tbl_Baseline_23_24_Adj[GF-NGF],"NGF",Tbl_Baseline_23_24_Adj[Baseline Adjustments Category],VLOOKUP(8,Tbl_BaselineAdjCat[],2,FALSE))</f>
        <v>0</v>
      </c>
      <c r="O14" s="104">
        <f>Tbl_SummaryBaselineAdj[[#This Row],[2023 GF]]+Tbl_SummaryBaselineAdj[[#This Row],[2023 NGF]]</f>
        <v>0</v>
      </c>
      <c r="P14" s="104">
        <f>SUMIFS(Tbl_Baseline_23_24_Adj[FY 2024 Amount],Tbl_Baseline_23_24_Adj[Agy Code],Tbl_SummaryBaselineAdj[[#This Row],[Agy Code]],Tbl_Baseline_23_24_Adj[GF-NGF],"GF",Tbl_Baseline_23_24_Adj[Baseline Adjustments Category],VLOOKUP(8,Tbl_BaselineAdjCat[],2,FALSE))</f>
        <v>0</v>
      </c>
      <c r="Q14" s="104">
        <f>SUMIFS(Tbl_Baseline_23_24_Adj[FY 2024 Amount],Tbl_Baseline_23_24_Adj[Agy Code],Tbl_SummaryBaselineAdj[[#This Row],[Agy Code]],Tbl_Baseline_23_24_Adj[GF-NGF],"NGF",Tbl_Baseline_23_24_Adj[Baseline Adjustments Category],VLOOKUP(8,Tbl_BaselineAdjCat[],2,FALSE))</f>
        <v>0</v>
      </c>
      <c r="R14" s="104">
        <f>Tbl_SummaryBaselineAdj[[#This Row],[2024 GF]]+Tbl_SummaryBaselineAdj[[#This Row],[2024 NGF]]</f>
        <v>0</v>
      </c>
    </row>
    <row r="15" spans="2:18" x14ac:dyDescent="0.25">
      <c r="B15" s="14" t="str">
        <f>VLOOKUP(Tbl_SummaryBaselineAdj[[#This Row],[Agy Code]],TblAgencies[],3,FALSE)</f>
        <v>Agriculture and Forestry</v>
      </c>
      <c r="C15" s="72">
        <f>VLOOKUP(Tbl_SummaryBaselineAdj[[#This Row],[Agy Code]],TblAgencies[],2,FALSE)</f>
        <v>19</v>
      </c>
      <c r="D15" s="21">
        <f>SelectAgyCode</f>
        <v>405</v>
      </c>
      <c r="E15" s="14" t="str">
        <f>VLOOKUP(Tbl_SummaryBaselineAdj[[#This Row],[Agy Code]],TblAgencies[],9,FALSE)</f>
        <v>405: Virginia Racing Commission</v>
      </c>
      <c r="F15" s="14" t="str">
        <f>VLOOKUP(Tbl_SummaryBaselineAdj[[#This Row],[Agy Code]],TblAgencies[],10,FALSE)</f>
        <v>Virginia Racing Commission</v>
      </c>
      <c r="G15" s="14">
        <f>VLOOKUP(Tbl_SummaryBaselineAdj[[#This Row],[Agy Code]],TblAgencies[],13,FALSE)</f>
        <v>68010</v>
      </c>
      <c r="H15" t="s">
        <v>2975</v>
      </c>
      <c r="I15" s="145" t="s">
        <v>2975</v>
      </c>
      <c r="J15" s="115"/>
      <c r="K15" s="115"/>
      <c r="L15" s="104"/>
      <c r="M15" s="104">
        <f>SUMIFS(Tbl_Baseline_23_24_Adj[FY 2023 Amount],Tbl_Baseline_23_24_Adj[Agy Code],Tbl_SummaryBaselineAdj[[#This Row],[Agy Code]],Tbl_Baseline_23_24_Adj[GF-NGF],"GF",Tbl_Baseline_23_24_Adj[Baseline Adjustments Category],VLOOKUP(9,Tbl_BaselineAdjCat[],2,FALSE))</f>
        <v>0</v>
      </c>
      <c r="N15" s="104">
        <f>SUMIFS(Tbl_Baseline_23_24_Adj[FY 2023 Amount],Tbl_Baseline_23_24_Adj[Agy Code],Tbl_SummaryBaselineAdj[[#This Row],[Agy Code]],Tbl_Baseline_23_24_Adj[GF-NGF],"NGF",Tbl_Baseline_23_24_Adj[Baseline Adjustments Category],VLOOKUP(9,Tbl_BaselineAdjCat[],2,FALSE))</f>
        <v>0</v>
      </c>
      <c r="O15" s="104">
        <f>Tbl_SummaryBaselineAdj[[#This Row],[2023 GF]]+Tbl_SummaryBaselineAdj[[#This Row],[2023 NGF]]</f>
        <v>0</v>
      </c>
      <c r="P15" s="104">
        <f>SUMIFS(Tbl_Baseline_23_24_Adj[FY 2024 Amount],Tbl_Baseline_23_24_Adj[Agy Code],Tbl_SummaryBaselineAdj[[#This Row],[Agy Code]],Tbl_Baseline_23_24_Adj[GF-NGF],"GF",Tbl_Baseline_23_24_Adj[Baseline Adjustments Category],VLOOKUP(9,Tbl_BaselineAdjCat[],2,FALSE))</f>
        <v>0</v>
      </c>
      <c r="Q15" s="104">
        <f>SUMIFS(Tbl_Baseline_23_24_Adj[FY 2024 Amount],Tbl_Baseline_23_24_Adj[Agy Code],Tbl_SummaryBaselineAdj[[#This Row],[Agy Code]],Tbl_Baseline_23_24_Adj[GF-NGF],"NGF",Tbl_Baseline_23_24_Adj[Baseline Adjustments Category],VLOOKUP(9,Tbl_BaselineAdjCat[],2,FALSE))</f>
        <v>0</v>
      </c>
      <c r="R15" s="104">
        <f>Tbl_SummaryBaselineAdj[[#This Row],[2024 GF]]+Tbl_SummaryBaselineAdj[[#This Row],[2024 NGF]]</f>
        <v>0</v>
      </c>
    </row>
    <row r="16" spans="2:18" x14ac:dyDescent="0.25">
      <c r="B16" t="str">
        <f>VLOOKUP(Tbl_SummaryBaselineAdj[[#This Row],[Agy Code]],TblAgencies[],3,FALSE)</f>
        <v>Agriculture and Forestry</v>
      </c>
      <c r="C16" s="21">
        <f>VLOOKUP(Tbl_SummaryBaselineAdj[[#This Row],[Agy Code]],TblAgencies[],2,FALSE)</f>
        <v>19</v>
      </c>
      <c r="D16" s="21">
        <f t="shared" si="0"/>
        <v>405</v>
      </c>
      <c r="E16" t="str">
        <f>VLOOKUP(Tbl_SummaryBaselineAdj[[#This Row],[Agy Code]],TblAgencies[],9,FALSE)</f>
        <v>405: Virginia Racing Commission</v>
      </c>
      <c r="F16" t="str">
        <f>VLOOKUP(Tbl_SummaryBaselineAdj[[#This Row],[Agy Code]],TblAgencies[],10,FALSE)</f>
        <v>Virginia Racing Commission</v>
      </c>
      <c r="G16">
        <f>VLOOKUP(Tbl_SummaryBaselineAdj[[#This Row],[Agy Code]],TblAgencies[],13,FALSE)</f>
        <v>68010</v>
      </c>
      <c r="H16" t="s">
        <v>2901</v>
      </c>
      <c r="I16" s="145" t="s">
        <v>2901</v>
      </c>
      <c r="J16" s="115"/>
      <c r="K16" s="115"/>
      <c r="L16" s="104"/>
      <c r="M16" s="104">
        <f>SUMIFS(Tbl_Baseline_23_24_Adj[FY 2023 Amount],Tbl_Baseline_23_24_Adj[Agy Code],Tbl_SummaryBaselineAdj[[#This Row],[Agy Code]],Tbl_Baseline_23_24_Adj[GF-NGF],"GF",Tbl_Baseline_23_24_Adj[Baseline Adjustments Category],VLOOKUP(10,Tbl_BaselineAdjCat[],2,FALSE))</f>
        <v>0</v>
      </c>
      <c r="N16" s="104">
        <f>SUMIFS(Tbl_Baseline_23_24_Adj[FY 2023 Amount],Tbl_Baseline_23_24_Adj[Agy Code],Tbl_SummaryBaselineAdj[[#This Row],[Agy Code]],Tbl_Baseline_23_24_Adj[GF-NGF],"NGF",Tbl_Baseline_23_24_Adj[Baseline Adjustments Category],VLOOKUP(10,Tbl_BaselineAdjCat[],2,FALSE))</f>
        <v>23022</v>
      </c>
      <c r="O16" s="104">
        <f>Tbl_SummaryBaselineAdj[[#This Row],[2023 GF]]+Tbl_SummaryBaselineAdj[[#This Row],[2023 NGF]]</f>
        <v>23022</v>
      </c>
      <c r="P16" s="104">
        <f>SUMIFS(Tbl_Baseline_23_24_Adj[FY 2024 Amount],Tbl_Baseline_23_24_Adj[Agy Code],Tbl_SummaryBaselineAdj[[#This Row],[Agy Code]],Tbl_Baseline_23_24_Adj[GF-NGF],"GF",Tbl_Baseline_23_24_Adj[Baseline Adjustments Category],VLOOKUP(10,Tbl_BaselineAdjCat[],2,FALSE))</f>
        <v>0</v>
      </c>
      <c r="Q16" s="104">
        <f>SUMIFS(Tbl_Baseline_23_24_Adj[FY 2024 Amount],Tbl_Baseline_23_24_Adj[Agy Code],Tbl_SummaryBaselineAdj[[#This Row],[Agy Code]],Tbl_Baseline_23_24_Adj[GF-NGF],"NGF",Tbl_Baseline_23_24_Adj[Baseline Adjustments Category],VLOOKUP(10,Tbl_BaselineAdjCat[],2,FALSE))</f>
        <v>51484</v>
      </c>
      <c r="R16" s="104">
        <f>Tbl_SummaryBaselineAdj[[#This Row],[2024 GF]]+Tbl_SummaryBaselineAdj[[#This Row],[2024 NGF]]</f>
        <v>51484</v>
      </c>
    </row>
    <row r="17" spans="2:18" x14ac:dyDescent="0.25">
      <c r="B17" s="14" t="str">
        <f>VLOOKUP(Tbl_SummaryBaselineAdj[[#This Row],[Agy Code]],TblAgencies[],3,FALSE)</f>
        <v>Agriculture and Forestry</v>
      </c>
      <c r="C17" s="72">
        <f>VLOOKUP(Tbl_SummaryBaselineAdj[[#This Row],[Agy Code]],TblAgencies[],2,FALSE)</f>
        <v>19</v>
      </c>
      <c r="D17" s="21">
        <f>SelectAgyCode</f>
        <v>405</v>
      </c>
      <c r="E17" s="14" t="str">
        <f>VLOOKUP(Tbl_SummaryBaselineAdj[[#This Row],[Agy Code]],TblAgencies[],9,FALSE)</f>
        <v>405: Virginia Racing Commission</v>
      </c>
      <c r="F17" s="14" t="str">
        <f>VLOOKUP(Tbl_SummaryBaselineAdj[[#This Row],[Agy Code]],TblAgencies[],10,FALSE)</f>
        <v>Virginia Racing Commission</v>
      </c>
      <c r="G17" s="14">
        <f>VLOOKUP(Tbl_SummaryBaselineAdj[[#This Row],[Agy Code]],TblAgencies[],13,FALSE)</f>
        <v>68010</v>
      </c>
      <c r="H17" t="s">
        <v>2966</v>
      </c>
      <c r="I17" s="145" t="s">
        <v>2966</v>
      </c>
      <c r="J17" s="115"/>
      <c r="K17" s="115"/>
      <c r="L17" s="104"/>
      <c r="M17" s="104">
        <f>SUMIFS(Tbl_Baseline_23_24_Adj[FY 2023 Amount],Tbl_Baseline_23_24_Adj[Agy Code],Tbl_SummaryBaselineAdj[[#This Row],[Agy Code]],Tbl_Baseline_23_24_Adj[GF-NGF],"GF",Tbl_Baseline_23_24_Adj[Baseline Adjustments Category],VLOOKUP(11,Tbl_BaselineAdjCat[],2,FALSE))</f>
        <v>0</v>
      </c>
      <c r="N17" s="104">
        <f>SUMIFS(Tbl_Baseline_23_24_Adj[FY 2023 Amount],Tbl_Baseline_23_24_Adj[Agy Code],Tbl_SummaryBaselineAdj[[#This Row],[Agy Code]],Tbl_Baseline_23_24_Adj[GF-NGF],"NGF",Tbl_Baseline_23_24_Adj[Baseline Adjustments Category],VLOOKUP(11,Tbl_BaselineAdjCat[],2,FALSE))</f>
        <v>0</v>
      </c>
      <c r="O17" s="104">
        <f>Tbl_SummaryBaselineAdj[[#This Row],[2023 GF]]+Tbl_SummaryBaselineAdj[[#This Row],[2023 NGF]]</f>
        <v>0</v>
      </c>
      <c r="P17" s="104">
        <f>SUMIFS(Tbl_Baseline_23_24_Adj[FY 2024 Amount],Tbl_Baseline_23_24_Adj[Agy Code],Tbl_SummaryBaselineAdj[[#This Row],[Agy Code]],Tbl_Baseline_23_24_Adj[GF-NGF],"GF",Tbl_Baseline_23_24_Adj[Baseline Adjustments Category],VLOOKUP(11,Tbl_BaselineAdjCat[],2,FALSE))</f>
        <v>0</v>
      </c>
      <c r="Q17" s="104">
        <f>SUMIFS(Tbl_Baseline_23_24_Adj[FY 2024 Amount],Tbl_Baseline_23_24_Adj[Agy Code],Tbl_SummaryBaselineAdj[[#This Row],[Agy Code]],Tbl_Baseline_23_24_Adj[GF-NGF],"NGF",Tbl_Baseline_23_24_Adj[Baseline Adjustments Category],VLOOKUP(11,Tbl_BaselineAdjCat[],2,FALSE))</f>
        <v>0</v>
      </c>
      <c r="R17" s="104">
        <f>Tbl_SummaryBaselineAdj[[#This Row],[2024 GF]]+Tbl_SummaryBaselineAdj[[#This Row],[2024 NGF]]</f>
        <v>0</v>
      </c>
    </row>
    <row r="18" spans="2:18" ht="15.75" thickBot="1" x14ac:dyDescent="0.3">
      <c r="B18" s="14" t="str">
        <f>VLOOKUP(Tbl_SummaryBaselineAdj[[#This Row],[Agy Code]],TblAgencies[],3,FALSE)</f>
        <v>Agriculture and Forestry</v>
      </c>
      <c r="C18" s="72">
        <f>VLOOKUP(Tbl_SummaryBaselineAdj[[#This Row],[Agy Code]],TblAgencies[],2,FALSE)</f>
        <v>19</v>
      </c>
      <c r="D18" s="21">
        <f>SelectAgyCode</f>
        <v>405</v>
      </c>
      <c r="E18" s="14" t="str">
        <f>VLOOKUP(Tbl_SummaryBaselineAdj[[#This Row],[Agy Code]],TblAgencies[],9,FALSE)</f>
        <v>405: Virginia Racing Commission</v>
      </c>
      <c r="F18" s="14" t="str">
        <f>VLOOKUP(Tbl_SummaryBaselineAdj[[#This Row],[Agy Code]],TblAgencies[],10,FALSE)</f>
        <v>Virginia Racing Commission</v>
      </c>
      <c r="G18" s="14">
        <f>VLOOKUP(Tbl_SummaryBaselineAdj[[#This Row],[Agy Code]],TblAgencies[],13,FALSE)</f>
        <v>68010</v>
      </c>
      <c r="H18" t="s">
        <v>2967</v>
      </c>
      <c r="I18" s="145" t="s">
        <v>2967</v>
      </c>
      <c r="J18" s="115"/>
      <c r="K18" s="115"/>
      <c r="L18" s="104"/>
      <c r="M18" s="104">
        <f>SUMIFS(Tbl_Baseline_23_24_Adj[FY 2023 Amount],Tbl_Baseline_23_24_Adj[Agy Code],Tbl_SummaryBaselineAdj[[#This Row],[Agy Code]],Tbl_Baseline_23_24_Adj[GF-NGF],"GF",Tbl_Baseline_23_24_Adj[Baseline Adjustments Category],VLOOKUP(12,Tbl_BaselineAdjCat[],2,FALSE))</f>
        <v>0</v>
      </c>
      <c r="N18" s="104">
        <f>SUMIFS(Tbl_Baseline_23_24_Adj[FY 2023 Amount],Tbl_Baseline_23_24_Adj[Agy Code],Tbl_SummaryBaselineAdj[[#This Row],[Agy Code]],Tbl_Baseline_23_24_Adj[GF-NGF],"NGF",Tbl_Baseline_23_24_Adj[Baseline Adjustments Category],VLOOKUP(12,Tbl_BaselineAdjCat[],2,FALSE))</f>
        <v>0</v>
      </c>
      <c r="O18" s="104">
        <f>Tbl_SummaryBaselineAdj[[#This Row],[2023 GF]]+Tbl_SummaryBaselineAdj[[#This Row],[2023 NGF]]</f>
        <v>0</v>
      </c>
      <c r="P18" s="104">
        <f>SUMIFS(Tbl_Baseline_23_24_Adj[FY 2024 Amount],Tbl_Baseline_23_24_Adj[Agy Code],Tbl_SummaryBaselineAdj[[#This Row],[Agy Code]],Tbl_Baseline_23_24_Adj[GF-NGF],"GF",Tbl_Baseline_23_24_Adj[Baseline Adjustments Category],VLOOKUP(12,Tbl_BaselineAdjCat[],2,FALSE))</f>
        <v>0</v>
      </c>
      <c r="Q18" s="104">
        <f>SUMIFS(Tbl_Baseline_23_24_Adj[FY 2024 Amount],Tbl_Baseline_23_24_Adj[Agy Code],Tbl_SummaryBaselineAdj[[#This Row],[Agy Code]],Tbl_Baseline_23_24_Adj[GF-NGF],"NGF",Tbl_Baseline_23_24_Adj[Baseline Adjustments Category],VLOOKUP(12,Tbl_BaselineAdjCat[],2,FALSE))</f>
        <v>0</v>
      </c>
      <c r="R18" s="104">
        <f>Tbl_SummaryBaselineAdj[[#This Row],[2024 GF]]+Tbl_SummaryBaselineAdj[[#This Row],[2024 NGF]]</f>
        <v>0</v>
      </c>
    </row>
    <row r="19" spans="2:18" x14ac:dyDescent="0.25">
      <c r="B19" t="s">
        <v>2833</v>
      </c>
      <c r="C19" s="21"/>
      <c r="D19" s="21"/>
      <c r="I19" s="182" t="s">
        <v>2843</v>
      </c>
      <c r="J19" s="117"/>
      <c r="K19" s="117"/>
      <c r="L19" s="183"/>
      <c r="M19" s="183">
        <f>SUBTOTAL(109,Tbl_SummaryBaselineAdj[2023 GF])</f>
        <v>0</v>
      </c>
      <c r="N19" s="183">
        <f>SUBTOTAL(109,Tbl_SummaryBaselineAdj[2023 NGF])</f>
        <v>3897662.27</v>
      </c>
      <c r="O19" s="183">
        <f>SUBTOTAL(109,Tbl_SummaryBaselineAdj[2023 TOTAL])</f>
        <v>3897662.27</v>
      </c>
      <c r="P19" s="183">
        <f>SUBTOTAL(109,Tbl_SummaryBaselineAdj[2024 GF])</f>
        <v>0</v>
      </c>
      <c r="Q19" s="183">
        <f>SUBTOTAL(109,Tbl_SummaryBaselineAdj[2024 NGF])</f>
        <v>3822102.27</v>
      </c>
      <c r="R19" s="183">
        <f>SUBTOTAL(109,Tbl_SummaryBaselineAdj[2024 TOTAL])</f>
        <v>3822102.27</v>
      </c>
    </row>
    <row r="20" spans="2:18" x14ac:dyDescent="0.25">
      <c r="C20" s="21"/>
      <c r="D20" s="21"/>
      <c r="I20" s="29" t="s">
        <v>2889</v>
      </c>
      <c r="J20" s="110"/>
      <c r="K20" s="110"/>
      <c r="L20" s="191"/>
      <c r="M20" s="192">
        <f>SUMIFS(Tbl_PositionBaseline[FY 2023 GF Positions],Tbl_PositionBaseline[[Category]:[Category]],"Adjusted Baseline Positions")</f>
        <v>0</v>
      </c>
      <c r="N20" s="192">
        <f>SUMIFS(Tbl_PositionBaseline[FY 2023 NGF Positions],Tbl_PositionBaseline[[Category]:[Category]],"Adjusted Baseline Positions")</f>
        <v>6</v>
      </c>
      <c r="O20" s="192">
        <f>SUMIFS(Tbl_PositionBaseline[FY 2023 Total Positions],Tbl_PositionBaseline[[Category]:[Category]],"Adjusted Baseline Positions")</f>
        <v>6</v>
      </c>
      <c r="P20" s="192">
        <f>SUMIFS(Tbl_PositionBaseline[FY 2024 GF Positions],Tbl_PositionBaseline[[Category]:[Category]],"Adjusted Baseline Positions")</f>
        <v>0</v>
      </c>
      <c r="Q20" s="192">
        <f>SUMIFS(Tbl_PositionBaseline[FY 2024 NGF Positions],Tbl_PositionBaseline[[Category]:[Category]],"Adjusted Baseline Positions")</f>
        <v>6</v>
      </c>
      <c r="R20" s="192">
        <f>SUMIFS(Tbl_PositionBaseline[FY 2024 Total Positions],Tbl_PositionBaseline[[Category]:[Category]],"Adjusted Baseline Positions")</f>
        <v>6</v>
      </c>
    </row>
    <row r="21" spans="2:18" x14ac:dyDescent="0.25">
      <c r="C21" s="21"/>
      <c r="D21" s="21"/>
      <c r="J21" s="86"/>
      <c r="K21" s="86"/>
      <c r="L21" s="86"/>
      <c r="M21" s="138"/>
      <c r="N21" s="138"/>
      <c r="O21" s="138"/>
      <c r="P21" s="138"/>
      <c r="Q21" s="138"/>
      <c r="R21" s="138"/>
    </row>
    <row r="22" spans="2:18" ht="15.75" thickBot="1" x14ac:dyDescent="0.3">
      <c r="C22" s="21"/>
      <c r="D22" s="21"/>
      <c r="I22" s="25" t="s">
        <v>2844</v>
      </c>
      <c r="J22" s="86"/>
      <c r="K22" s="86"/>
      <c r="L22" s="86"/>
      <c r="M22" s="139">
        <f>SUMIFS(Tbl_Combined[FY 2023 Approp],Tbl_Combined[Agy Code],SelectAgyCode,Tbl_Combined[GF-NGF],"GF")</f>
        <v>0</v>
      </c>
      <c r="N22" s="139">
        <f>SUMIFS(Tbl_Combined[FY 2023 Approp],Tbl_Combined[Agy Code],SelectAgyCode,Tbl_Combined[GF-NGF],"NGF")</f>
        <v>6073891</v>
      </c>
      <c r="O22" s="139">
        <f>M22+N22</f>
        <v>6073891</v>
      </c>
      <c r="P22" s="139">
        <f>SUMIFS(Tbl_Combined[FY 2024 Approp],Tbl_Combined[Agy Code],SelectAgyCode,Tbl_Combined[GF-NGF],"GF")</f>
        <v>0</v>
      </c>
      <c r="Q22" s="139">
        <f>SUMIFS(Tbl_Combined[FY 2024 Approp],Tbl_Combined[Agy Code],SelectAgyCode,Tbl_Combined[GF-NGF],"NGF")</f>
        <v>6073891</v>
      </c>
      <c r="R22" s="139">
        <f>P22+Q22</f>
        <v>6073891</v>
      </c>
    </row>
    <row r="23" spans="2:18" x14ac:dyDescent="0.25">
      <c r="C23" s="21"/>
      <c r="D23" s="21"/>
      <c r="I23" s="26" t="s">
        <v>2845</v>
      </c>
      <c r="J23" s="86"/>
      <c r="K23" s="86"/>
      <c r="L23" s="86"/>
      <c r="M23" s="120">
        <f>Tbl_SummaryBaselineAdj[[#Totals],[2023 GF]]-M22</f>
        <v>0</v>
      </c>
      <c r="N23" s="120">
        <f>Tbl_SummaryBaselineAdj[[#Totals],[2023 NGF]]-N22</f>
        <v>-2176228.73</v>
      </c>
      <c r="O23" s="120">
        <f>Tbl_SummaryBaselineAdj[[#Totals],[2023 TOTAL]]-O22</f>
        <v>-2176228.73</v>
      </c>
      <c r="P23" s="120">
        <f>Tbl_SummaryBaselineAdj[[#Totals],[2024 GF]]-P22</f>
        <v>0</v>
      </c>
      <c r="Q23" s="120">
        <f>Tbl_SummaryBaselineAdj[[#Totals],[2024 NGF]]-Q22</f>
        <v>-2251788.73</v>
      </c>
      <c r="R23" s="120">
        <f>Tbl_SummaryBaselineAdj[[#Totals],[2024 TOTAL]]-R22</f>
        <v>-2251788.73</v>
      </c>
    </row>
    <row r="24" spans="2:18" x14ac:dyDescent="0.25">
      <c r="C24" s="21"/>
      <c r="D24" s="21"/>
      <c r="J24" s="86"/>
      <c r="K24" s="86"/>
      <c r="L24" s="86"/>
      <c r="M24" s="86"/>
      <c r="N24" s="86"/>
      <c r="O24" s="86"/>
      <c r="P24" s="86"/>
      <c r="Q24" s="86"/>
      <c r="R24" s="86"/>
    </row>
    <row r="25" spans="2:18" x14ac:dyDescent="0.25">
      <c r="C25" s="21"/>
      <c r="D25" s="21"/>
      <c r="J25" s="86"/>
      <c r="K25" s="86"/>
      <c r="L25" s="86"/>
      <c r="M25" s="86"/>
      <c r="N25" s="86"/>
      <c r="O25" s="86"/>
      <c r="P25" s="86"/>
      <c r="Q25" s="86"/>
      <c r="R25" s="86"/>
    </row>
    <row r="26" spans="2:18" ht="15.75" thickBot="1" x14ac:dyDescent="0.3">
      <c r="B26" s="18" t="s">
        <v>2</v>
      </c>
      <c r="C26" s="67" t="s">
        <v>3</v>
      </c>
      <c r="D26" s="67" t="s">
        <v>0</v>
      </c>
      <c r="E26" s="18" t="s">
        <v>8</v>
      </c>
      <c r="F26" s="18" t="s">
        <v>9</v>
      </c>
      <c r="G26" s="18" t="s">
        <v>12</v>
      </c>
      <c r="H26" s="19" t="s">
        <v>2841</v>
      </c>
      <c r="I26" s="27" t="s">
        <v>2850</v>
      </c>
      <c r="J26" s="113" t="s">
        <v>2835</v>
      </c>
      <c r="K26" s="113" t="s">
        <v>2836</v>
      </c>
      <c r="L26" s="113" t="s">
        <v>2880</v>
      </c>
      <c r="M26" s="131" t="s">
        <v>2837</v>
      </c>
      <c r="N26" s="131" t="s">
        <v>2838</v>
      </c>
      <c r="O26" s="131" t="s">
        <v>2882</v>
      </c>
      <c r="P26" s="131" t="s">
        <v>2839</v>
      </c>
      <c r="Q26" s="131" t="s">
        <v>2840</v>
      </c>
      <c r="R26" s="131" t="s">
        <v>2881</v>
      </c>
    </row>
    <row r="27" spans="2:18" x14ac:dyDescent="0.25">
      <c r="B27" t="str">
        <f>VLOOKUP(Tbl_SummaryPolicyChange[[#This Row],[Agy Code]],TblAgencies[],3,FALSE)</f>
        <v>Agriculture and Forestry</v>
      </c>
      <c r="C27" s="21">
        <f>VLOOKUP(Tbl_SummaryPolicyChange[[#This Row],[Agy Code]],TblAgencies[],2,FALSE)</f>
        <v>19</v>
      </c>
      <c r="D27" s="21">
        <f t="shared" ref="D27:D31" si="1">SelectAgyCode</f>
        <v>405</v>
      </c>
      <c r="E27" t="str">
        <f>VLOOKUP(Tbl_SummaryPolicyChange[[#This Row],[Agy Code]],TblAgencies[],9,FALSE)</f>
        <v>405: Virginia Racing Commission</v>
      </c>
      <c r="F27" t="str">
        <f>VLOOKUP(Tbl_SummaryPolicyChange[[#This Row],[Agy Code]],TblAgencies[],10,FALSE)</f>
        <v>Virginia Racing Commission</v>
      </c>
      <c r="G27">
        <f>VLOOKUP(Tbl_SummaryPolicyChange[[#This Row],[Agy Code]],TblAgencies[],13,FALSE)</f>
        <v>68010</v>
      </c>
      <c r="H27" t="s">
        <v>2962</v>
      </c>
      <c r="I27" s="147" t="s">
        <v>3022</v>
      </c>
      <c r="J27" s="114"/>
      <c r="K27" s="114"/>
      <c r="L27" s="114"/>
      <c r="M27" s="101">
        <f>SUMIFS(Tbl_PolicyChanges[FY 2023 Amount],Tbl_PolicyChanges[Agy Code],Tbl_SummaryPolicyChange[[#This Row],[Agy Code]],Tbl_PolicyChanges[GF-NGF],"GF",Tbl_PolicyChanges[Policy Change Category],VLOOKUP(1,Tbl_PolicyChangeCat[],2,FALSE))</f>
        <v>0</v>
      </c>
      <c r="N27" s="101">
        <f>SUMIFS(Tbl_PolicyChanges[FY 2023 Amount],Tbl_PolicyChanges[Agy Code],Tbl_SummaryPolicyChange[[#This Row],[Agy Code]],Tbl_PolicyChanges[GF-NGF],"NGF",Tbl_PolicyChanges[Policy Change Category],VLOOKUP(1,Tbl_PolicyChangeCat[],2,FALSE))</f>
        <v>0</v>
      </c>
      <c r="O27" s="101">
        <f>Tbl_SummaryPolicyChange[[#This Row],[2023 GF]]+Tbl_SummaryPolicyChange[[#This Row],[2023 NGF]]</f>
        <v>0</v>
      </c>
      <c r="P27" s="101">
        <f>SUMIFS(Tbl_PolicyChanges[FY 2024 Amount],Tbl_PolicyChanges[Agy Code],Tbl_SummaryPolicyChange[[#This Row],[Agy Code]],Tbl_PolicyChanges[GF-NGF],"GF",Tbl_PolicyChanges[Policy Change Category],VLOOKUP(1,Tbl_PolicyChangeCat[],2,FALSE))</f>
        <v>0</v>
      </c>
      <c r="Q27" s="101">
        <f>SUMIFS(Tbl_PolicyChanges[FY 2024 Amount],Tbl_PolicyChanges[Agy Code],Tbl_SummaryPolicyChange[[#This Row],[Agy Code]],Tbl_PolicyChanges[GF-NGF],"NGF",Tbl_PolicyChanges[Policy Change Category],VLOOKUP(1,Tbl_PolicyChangeCat[],2,FALSE))</f>
        <v>0</v>
      </c>
      <c r="R27" s="101">
        <f>Tbl_SummaryPolicyChange[[#This Row],[2024 GF]]+Tbl_SummaryPolicyChange[[#This Row],[2024 NGF]]</f>
        <v>0</v>
      </c>
    </row>
    <row r="28" spans="2:18" x14ac:dyDescent="0.25">
      <c r="B28" s="14" t="str">
        <f>VLOOKUP(Tbl_SummaryPolicyChange[[#This Row],[Agy Code]],TblAgencies[],3,FALSE)</f>
        <v>Agriculture and Forestry</v>
      </c>
      <c r="C28" s="72">
        <f>VLOOKUP(Tbl_SummaryPolicyChange[[#This Row],[Agy Code]],TblAgencies[],2,FALSE)</f>
        <v>19</v>
      </c>
      <c r="D28" s="72">
        <f t="shared" si="1"/>
        <v>405</v>
      </c>
      <c r="E28" s="14" t="str">
        <f>VLOOKUP(Tbl_SummaryPolicyChange[[#This Row],[Agy Code]],TblAgencies[],9,FALSE)</f>
        <v>405: Virginia Racing Commission</v>
      </c>
      <c r="F28" s="14" t="str">
        <f>VLOOKUP(Tbl_SummaryPolicyChange[[#This Row],[Agy Code]],TblAgencies[],10,FALSE)</f>
        <v>Virginia Racing Commission</v>
      </c>
      <c r="G28" s="14">
        <f>VLOOKUP(Tbl_SummaryPolicyChange[[#This Row],[Agy Code]],TblAgencies[],13,FALSE)</f>
        <v>68010</v>
      </c>
      <c r="H28" t="s">
        <v>2963</v>
      </c>
      <c r="I28" s="147" t="s">
        <v>3023</v>
      </c>
      <c r="J28" s="115"/>
      <c r="K28" s="115"/>
      <c r="L28" s="115"/>
      <c r="M28" s="104">
        <f>SUMIFS(Tbl_PolicyChanges[FY 2023 Amount],Tbl_PolicyChanges[Agy Code],Tbl_SummaryPolicyChange[[#This Row],[Agy Code]],Tbl_PolicyChanges[GF-NGF],"GF",Tbl_PolicyChanges[Policy Change Category],VLOOKUP(2,Tbl_PolicyChangeCat[],2,FALSE))</f>
        <v>0</v>
      </c>
      <c r="N28" s="104">
        <f>SUMIFS(Tbl_PolicyChanges[FY 2023 Amount],Tbl_PolicyChanges[Agy Code],Tbl_SummaryPolicyChange[[#This Row],[Agy Code]],Tbl_PolicyChanges[GF-NGF],"NGF",Tbl_PolicyChanges[Policy Change Category],VLOOKUP(2,Tbl_PolicyChangeCat[],2,FALSE))</f>
        <v>0</v>
      </c>
      <c r="O28" s="104">
        <f>Tbl_SummaryPolicyChange[[#This Row],[2023 GF]]+Tbl_SummaryPolicyChange[[#This Row],[2023 NGF]]</f>
        <v>0</v>
      </c>
      <c r="P28" s="104">
        <f>SUMIFS(Tbl_PolicyChanges[FY 2024 Amount],Tbl_PolicyChanges[Agy Code],Tbl_SummaryPolicyChange[[#This Row],[Agy Code]],Tbl_PolicyChanges[GF-NGF],"GF",Tbl_PolicyChanges[Policy Change Category],VLOOKUP(2,Tbl_PolicyChangeCat[],2,FALSE))</f>
        <v>0</v>
      </c>
      <c r="Q28" s="104">
        <f>SUMIFS(Tbl_PolicyChanges[FY 2024 Amount],Tbl_PolicyChanges[Agy Code],Tbl_SummaryPolicyChange[[#This Row],[Agy Code]],Tbl_PolicyChanges[GF-NGF],"NGF",Tbl_PolicyChanges[Policy Change Category],VLOOKUP(2,Tbl_PolicyChangeCat[],2,FALSE))</f>
        <v>0</v>
      </c>
      <c r="R28" s="104">
        <f>Tbl_SummaryPolicyChange[[#This Row],[2024 GF]]+Tbl_SummaryPolicyChange[[#This Row],[2024 NGF]]</f>
        <v>0</v>
      </c>
    </row>
    <row r="29" spans="2:18" x14ac:dyDescent="0.25">
      <c r="B29" s="14" t="str">
        <f>VLOOKUP(Tbl_SummaryPolicyChange[[#This Row],[Agy Code]],TblAgencies[],3,FALSE)</f>
        <v>Agriculture and Forestry</v>
      </c>
      <c r="C29" s="72">
        <f>VLOOKUP(Tbl_SummaryPolicyChange[[#This Row],[Agy Code]],TblAgencies[],2,FALSE)</f>
        <v>19</v>
      </c>
      <c r="D29" s="72">
        <f t="shared" si="1"/>
        <v>405</v>
      </c>
      <c r="E29" s="14" t="str">
        <f>VLOOKUP(Tbl_SummaryPolicyChange[[#This Row],[Agy Code]],TblAgencies[],9,FALSE)</f>
        <v>405: Virginia Racing Commission</v>
      </c>
      <c r="F29" s="14" t="str">
        <f>VLOOKUP(Tbl_SummaryPolicyChange[[#This Row],[Agy Code]],TblAgencies[],10,FALSE)</f>
        <v>Virginia Racing Commission</v>
      </c>
      <c r="G29" s="14">
        <f>VLOOKUP(Tbl_SummaryPolicyChange[[#This Row],[Agy Code]],TblAgencies[],13,FALSE)</f>
        <v>68010</v>
      </c>
      <c r="H29" t="s">
        <v>2964</v>
      </c>
      <c r="I29" s="145" t="s">
        <v>2964</v>
      </c>
      <c r="J29" s="115"/>
      <c r="K29" s="115"/>
      <c r="L29" s="115"/>
      <c r="M29" s="104">
        <f>SUMIFS(Tbl_PolicyChanges[FY 2023 Amount],Tbl_PolicyChanges[Agy Code],Tbl_SummaryPolicyChange[[#This Row],[Agy Code]],Tbl_PolicyChanges[GF-NGF],"GF",Tbl_PolicyChanges[Policy Change Category],VLOOKUP(3,Tbl_PolicyChangeCat[],2,FALSE))</f>
        <v>0</v>
      </c>
      <c r="N29" s="104">
        <f>SUMIFS(Tbl_PolicyChanges[FY 2023 Amount],Tbl_PolicyChanges[Agy Code],Tbl_SummaryPolicyChange[[#This Row],[Agy Code]],Tbl_PolicyChanges[GF-NGF],"NGF",Tbl_PolicyChanges[Policy Change Category],VLOOKUP(3,Tbl_PolicyChangeCat[],2,FALSE))</f>
        <v>0</v>
      </c>
      <c r="O29" s="104">
        <f>Tbl_SummaryPolicyChange[[#This Row],[2023 GF]]+Tbl_SummaryPolicyChange[[#This Row],[2023 NGF]]</f>
        <v>0</v>
      </c>
      <c r="P29" s="104">
        <f>SUMIFS(Tbl_PolicyChanges[FY 2024 Amount],Tbl_PolicyChanges[Agy Code],Tbl_SummaryPolicyChange[[#This Row],[Agy Code]],Tbl_PolicyChanges[GF-NGF],"GF",Tbl_PolicyChanges[Policy Change Category],VLOOKUP(3,Tbl_PolicyChangeCat[],2,FALSE))</f>
        <v>0</v>
      </c>
      <c r="Q29" s="104">
        <f>SUMIFS(Tbl_PolicyChanges[FY 2024 Amount],Tbl_PolicyChanges[Agy Code],Tbl_SummaryPolicyChange[[#This Row],[Agy Code]],Tbl_PolicyChanges[GF-NGF],"NGF",Tbl_PolicyChanges[Policy Change Category],VLOOKUP(3,Tbl_PolicyChangeCat[],2,FALSE))</f>
        <v>0</v>
      </c>
      <c r="R29" s="104">
        <f>Tbl_SummaryPolicyChange[[#This Row],[2024 GF]]+Tbl_SummaryPolicyChange[[#This Row],[2024 NGF]]</f>
        <v>0</v>
      </c>
    </row>
    <row r="30" spans="2:18" x14ac:dyDescent="0.25">
      <c r="B30" t="str">
        <f>VLOOKUP(Tbl_SummaryPolicyChange[[#This Row],[Agy Code]],TblAgencies[],3,FALSE)</f>
        <v>Agriculture and Forestry</v>
      </c>
      <c r="C30" s="21">
        <f>VLOOKUP(Tbl_SummaryPolicyChange[[#This Row],[Agy Code]],TblAgencies[],2,FALSE)</f>
        <v>19</v>
      </c>
      <c r="D30" s="21">
        <f t="shared" si="1"/>
        <v>405</v>
      </c>
      <c r="E30" t="str">
        <f>VLOOKUP(Tbl_SummaryPolicyChange[[#This Row],[Agy Code]],TblAgencies[],9,FALSE)</f>
        <v>405: Virginia Racing Commission</v>
      </c>
      <c r="F30" t="str">
        <f>VLOOKUP(Tbl_SummaryPolicyChange[[#This Row],[Agy Code]],TblAgencies[],10,FALSE)</f>
        <v>Virginia Racing Commission</v>
      </c>
      <c r="G30">
        <f>VLOOKUP(Tbl_SummaryPolicyChange[[#This Row],[Agy Code]],TblAgencies[],13,FALSE)</f>
        <v>68010</v>
      </c>
      <c r="H30" t="s">
        <v>2965</v>
      </c>
      <c r="I30" s="145" t="s">
        <v>2965</v>
      </c>
      <c r="J30" s="115"/>
      <c r="K30" s="115"/>
      <c r="L30" s="115"/>
      <c r="M30" s="104">
        <f>SUMIFS(Tbl_PolicyChanges[FY 2023 Amount],Tbl_PolicyChanges[Agy Code],Tbl_SummaryPolicyChange[[#This Row],[Agy Code]],Tbl_PolicyChanges[GF-NGF],"GF",Tbl_PolicyChanges[Policy Change Category],VLOOKUP(4,Tbl_PolicyChangeCat[],2,FALSE))</f>
        <v>0</v>
      </c>
      <c r="N30" s="104">
        <f>SUMIFS(Tbl_PolicyChanges[FY 2023 Amount],Tbl_PolicyChanges[Agy Code],Tbl_SummaryPolicyChange[[#This Row],[Agy Code]],Tbl_PolicyChanges[GF-NGF],"NGF",Tbl_PolicyChanges[Policy Change Category],VLOOKUP(4,Tbl_PolicyChangeCat[],2,FALSE))</f>
        <v>0</v>
      </c>
      <c r="O30" s="104">
        <f>Tbl_SummaryPolicyChange[[#This Row],[2023 GF]]+Tbl_SummaryPolicyChange[[#This Row],[2023 NGF]]</f>
        <v>0</v>
      </c>
      <c r="P30" s="104">
        <f>SUMIFS(Tbl_PolicyChanges[FY 2024 Amount],Tbl_PolicyChanges[Agy Code],Tbl_SummaryPolicyChange[[#This Row],[Agy Code]],Tbl_PolicyChanges[GF-NGF],"GF",Tbl_PolicyChanges[Policy Change Category],VLOOKUP(4,Tbl_PolicyChangeCat[],2,FALSE))</f>
        <v>0</v>
      </c>
      <c r="Q30" s="104">
        <f>SUMIFS(Tbl_PolicyChanges[FY 2024 Amount],Tbl_PolicyChanges[Agy Code],Tbl_SummaryPolicyChange[[#This Row],[Agy Code]],Tbl_PolicyChanges[GF-NGF],"NGF",Tbl_PolicyChanges[Policy Change Category],VLOOKUP(4,Tbl_PolicyChangeCat[],2,FALSE))</f>
        <v>0</v>
      </c>
      <c r="R30" s="104">
        <f>Tbl_SummaryPolicyChange[[#This Row],[2024 GF]]+Tbl_SummaryPolicyChange[[#This Row],[2024 NGF]]</f>
        <v>0</v>
      </c>
    </row>
    <row r="31" spans="2:18" x14ac:dyDescent="0.25">
      <c r="B31" t="str">
        <f>VLOOKUP(Tbl_SummaryPolicyChange[[#This Row],[Agy Code]],TblAgencies[],3,FALSE)</f>
        <v>Agriculture and Forestry</v>
      </c>
      <c r="C31" s="21">
        <f>VLOOKUP(Tbl_SummaryPolicyChange[[#This Row],[Agy Code]],TblAgencies[],2,FALSE)</f>
        <v>19</v>
      </c>
      <c r="D31" s="21">
        <f t="shared" si="1"/>
        <v>405</v>
      </c>
      <c r="E31" t="str">
        <f>VLOOKUP(Tbl_SummaryPolicyChange[[#This Row],[Agy Code]],TblAgencies[],9,FALSE)</f>
        <v>405: Virginia Racing Commission</v>
      </c>
      <c r="F31" t="str">
        <f>VLOOKUP(Tbl_SummaryPolicyChange[[#This Row],[Agy Code]],TblAgencies[],10,FALSE)</f>
        <v>Virginia Racing Commission</v>
      </c>
      <c r="G31">
        <f>VLOOKUP(Tbl_SummaryPolicyChange[[#This Row],[Agy Code]],TblAgencies[],13,FALSE)</f>
        <v>68010</v>
      </c>
      <c r="H31" t="s">
        <v>2832</v>
      </c>
      <c r="I31" s="145" t="s">
        <v>2832</v>
      </c>
      <c r="J31" s="115"/>
      <c r="K31" s="115"/>
      <c r="L31" s="115"/>
      <c r="M31" s="104">
        <f>SUMIFS(Tbl_PolicyChanges[FY 2023 Amount],Tbl_PolicyChanges[Agy Code],Tbl_SummaryPolicyChange[[#This Row],[Agy Code]],Tbl_PolicyChanges[GF-NGF],"GF",Tbl_PolicyChanges[Policy Change Category],VLOOKUP(5,Tbl_PolicyChangeCat[],2,FALSE))</f>
        <v>0</v>
      </c>
      <c r="N31" s="104">
        <f>SUMIFS(Tbl_PolicyChanges[FY 2023 Amount],Tbl_PolicyChanges[Agy Code],Tbl_SummaryPolicyChange[[#This Row],[Agy Code]],Tbl_PolicyChanges[GF-NGF],"NGF",Tbl_PolicyChanges[Policy Change Category],VLOOKUP(5,Tbl_PolicyChangeCat[],2,FALSE))</f>
        <v>0</v>
      </c>
      <c r="O31" s="104">
        <f>Tbl_SummaryPolicyChange[[#This Row],[2023 GF]]+Tbl_SummaryPolicyChange[[#This Row],[2023 NGF]]</f>
        <v>0</v>
      </c>
      <c r="P31" s="104">
        <f>SUMIFS(Tbl_PolicyChanges[FY 2024 Amount],Tbl_PolicyChanges[Agy Code],Tbl_SummaryPolicyChange[[#This Row],[Agy Code]],Tbl_PolicyChanges[GF-NGF],"GF",Tbl_PolicyChanges[Policy Change Category],VLOOKUP(5,Tbl_PolicyChangeCat[],2,FALSE))</f>
        <v>0</v>
      </c>
      <c r="Q31" s="104">
        <f>SUMIFS(Tbl_PolicyChanges[FY 2024 Amount],Tbl_PolicyChanges[Agy Code],Tbl_SummaryPolicyChange[[#This Row],[Agy Code]],Tbl_PolicyChanges[GF-NGF],"NGF",Tbl_PolicyChanges[Policy Change Category],VLOOKUP(5,Tbl_PolicyChangeCat[],2,FALSE))</f>
        <v>0</v>
      </c>
      <c r="R31" s="104">
        <f>Tbl_SummaryPolicyChange[[#This Row],[2024 GF]]+Tbl_SummaryPolicyChange[[#This Row],[2024 NGF]]</f>
        <v>0</v>
      </c>
    </row>
    <row r="32" spans="2:18" x14ac:dyDescent="0.25">
      <c r="B32" s="14" t="str">
        <f>VLOOKUP(Tbl_SummaryPolicyChange[[#This Row],[Agy Code]],TblAgencies[],3,FALSE)</f>
        <v>Agriculture and Forestry</v>
      </c>
      <c r="C32" s="72">
        <f>VLOOKUP(Tbl_SummaryPolicyChange[[#This Row],[Agy Code]],TblAgencies[],2,FALSE)</f>
        <v>19</v>
      </c>
      <c r="D32" s="72">
        <f>SelectAgyCode</f>
        <v>405</v>
      </c>
      <c r="E32" s="14" t="str">
        <f>VLOOKUP(Tbl_SummaryPolicyChange[[#This Row],[Agy Code]],TblAgencies[],9,FALSE)</f>
        <v>405: Virginia Racing Commission</v>
      </c>
      <c r="F32" s="14" t="str">
        <f>VLOOKUP(Tbl_SummaryPolicyChange[[#This Row],[Agy Code]],TblAgencies[],10,FALSE)</f>
        <v>Virginia Racing Commission</v>
      </c>
      <c r="G32" s="14">
        <f>VLOOKUP(Tbl_SummaryPolicyChange[[#This Row],[Agy Code]],TblAgencies[],13,FALSE)</f>
        <v>68010</v>
      </c>
      <c r="H32" t="s">
        <v>3004</v>
      </c>
      <c r="I32" s="145" t="s">
        <v>3024</v>
      </c>
      <c r="J32" s="115"/>
      <c r="K32" s="115"/>
      <c r="L32" s="115"/>
      <c r="M32" s="104">
        <f>SUMIFS(Tbl_PolicyChanges[FY 2023 Amount],Tbl_PolicyChanges[Agy Code],Tbl_SummaryPolicyChange[[#This Row],[Agy Code]],Tbl_PolicyChanges[GF-NGF],"GF",Tbl_PolicyChanges[Policy Change Category],VLOOKUP(6,Tbl_PolicyChangeCat[],2,FALSE))</f>
        <v>0</v>
      </c>
      <c r="N32" s="104">
        <f>SUMIFS(Tbl_PolicyChanges[FY 2023 Amount],Tbl_PolicyChanges[Agy Code],Tbl_SummaryPolicyChange[[#This Row],[Agy Code]],Tbl_PolicyChanges[GF-NGF],"NGF",Tbl_PolicyChanges[Policy Change Category],VLOOKUP(6,Tbl_PolicyChangeCat[],2,FALSE))</f>
        <v>0</v>
      </c>
      <c r="O32" s="104">
        <f>Tbl_SummaryPolicyChange[[#This Row],[2023 GF]]+Tbl_SummaryPolicyChange[[#This Row],[2023 NGF]]</f>
        <v>0</v>
      </c>
      <c r="P32" s="104">
        <f>SUMIFS(Tbl_PolicyChanges[FY 2024 Amount],Tbl_PolicyChanges[Agy Code],Tbl_SummaryPolicyChange[[#This Row],[Agy Code]],Tbl_PolicyChanges[GF-NGF],"GF",Tbl_PolicyChanges[Policy Change Category],VLOOKUP(6,Tbl_PolicyChangeCat[],2,FALSE))</f>
        <v>0</v>
      </c>
      <c r="Q32" s="104">
        <f>SUMIFS(Tbl_PolicyChanges[FY 2024 Amount],Tbl_PolicyChanges[Agy Code],Tbl_SummaryPolicyChange[[#This Row],[Agy Code]],Tbl_PolicyChanges[GF-NGF],"NGF",Tbl_PolicyChanges[Policy Change Category],VLOOKUP(6,Tbl_PolicyChangeCat[],2,FALSE))</f>
        <v>0</v>
      </c>
      <c r="R32" s="104">
        <f>Tbl_SummaryPolicyChange[[#This Row],[2024 GF]]+Tbl_SummaryPolicyChange[[#This Row],[2024 NGF]]</f>
        <v>0</v>
      </c>
    </row>
    <row r="33" spans="2:18" x14ac:dyDescent="0.25">
      <c r="B33" s="14" t="str">
        <f>VLOOKUP(Tbl_SummaryPolicyChange[[#This Row],[Agy Code]],TblAgencies[],3,FALSE)</f>
        <v>Agriculture and Forestry</v>
      </c>
      <c r="C33" s="72">
        <f>VLOOKUP(Tbl_SummaryPolicyChange[[#This Row],[Agy Code]],TblAgencies[],2,FALSE)</f>
        <v>19</v>
      </c>
      <c r="D33" s="72">
        <f>SelectAgyCode</f>
        <v>405</v>
      </c>
      <c r="E33" s="14" t="str">
        <f>VLOOKUP(Tbl_SummaryPolicyChange[[#This Row],[Agy Code]],TblAgencies[],9,FALSE)</f>
        <v>405: Virginia Racing Commission</v>
      </c>
      <c r="F33" s="14" t="str">
        <f>VLOOKUP(Tbl_SummaryPolicyChange[[#This Row],[Agy Code]],TblAgencies[],10,FALSE)</f>
        <v>Virginia Racing Commission</v>
      </c>
      <c r="G33" s="14">
        <f>VLOOKUP(Tbl_SummaryPolicyChange[[#This Row],[Agy Code]],TblAgencies[],13,FALSE)</f>
        <v>68010</v>
      </c>
      <c r="H33" t="s">
        <v>3005</v>
      </c>
      <c r="I33" s="145" t="s">
        <v>3025</v>
      </c>
      <c r="J33" s="115"/>
      <c r="K33" s="115"/>
      <c r="L33" s="115"/>
      <c r="M33" s="104">
        <f>SUMIFS(Tbl_PolicyChanges[FY 2023 Amount],Tbl_PolicyChanges[Agy Code],Tbl_SummaryPolicyChange[[#This Row],[Agy Code]],Tbl_PolicyChanges[GF-NGF],"GF",Tbl_PolicyChanges[Policy Change Category],VLOOKUP(7,Tbl_PolicyChangeCat[],2,FALSE))</f>
        <v>0</v>
      </c>
      <c r="N33" s="104">
        <f>SUMIFS(Tbl_PolicyChanges[FY 2023 Amount],Tbl_PolicyChanges[Agy Code],Tbl_SummaryPolicyChange[[#This Row],[Agy Code]],Tbl_PolicyChanges[GF-NGF],"NGF",Tbl_PolicyChanges[Policy Change Category],VLOOKUP(7,Tbl_PolicyChangeCat[],2,FALSE))</f>
        <v>0</v>
      </c>
      <c r="O33" s="104">
        <f>Tbl_SummaryPolicyChange[[#This Row],[2023 GF]]+Tbl_SummaryPolicyChange[[#This Row],[2023 NGF]]</f>
        <v>0</v>
      </c>
      <c r="P33" s="104">
        <f>SUMIFS(Tbl_PolicyChanges[FY 2024 Amount],Tbl_PolicyChanges[Agy Code],Tbl_SummaryPolicyChange[[#This Row],[Agy Code]],Tbl_PolicyChanges[GF-NGF],"GF",Tbl_PolicyChanges[Policy Change Category],VLOOKUP(7,Tbl_PolicyChangeCat[],2,FALSE))</f>
        <v>0</v>
      </c>
      <c r="Q33" s="104">
        <f>SUMIFS(Tbl_PolicyChanges[FY 2024 Amount],Tbl_PolicyChanges[Agy Code],Tbl_SummaryPolicyChange[[#This Row],[Agy Code]],Tbl_PolicyChanges[GF-NGF],"NGF",Tbl_PolicyChanges[Policy Change Category],VLOOKUP(7,Tbl_PolicyChangeCat[],2,FALSE))</f>
        <v>0</v>
      </c>
      <c r="R33" s="104">
        <f>Tbl_SummaryPolicyChange[[#This Row],[2024 GF]]+Tbl_SummaryPolicyChange[[#This Row],[2024 NGF]]</f>
        <v>0</v>
      </c>
    </row>
    <row r="34" spans="2:18" x14ac:dyDescent="0.25">
      <c r="B34" s="14" t="str">
        <f>VLOOKUP(Tbl_SummaryPolicyChange[[#This Row],[Agy Code]],TblAgencies[],3,FALSE)</f>
        <v>Agriculture and Forestry</v>
      </c>
      <c r="C34" s="72">
        <f>VLOOKUP(Tbl_SummaryPolicyChange[[#This Row],[Agy Code]],TblAgencies[],2,FALSE)</f>
        <v>19</v>
      </c>
      <c r="D34" s="72">
        <f>SelectAgyCode</f>
        <v>405</v>
      </c>
      <c r="E34" s="14" t="str">
        <f>VLOOKUP(Tbl_SummaryPolicyChange[[#This Row],[Agy Code]],TblAgencies[],9,FALSE)</f>
        <v>405: Virginia Racing Commission</v>
      </c>
      <c r="F34" s="14" t="str">
        <f>VLOOKUP(Tbl_SummaryPolicyChange[[#This Row],[Agy Code]],TblAgencies[],10,FALSE)</f>
        <v>Virginia Racing Commission</v>
      </c>
      <c r="G34" s="14">
        <f>VLOOKUP(Tbl_SummaryPolicyChange[[#This Row],[Agy Code]],TblAgencies[],13,FALSE)</f>
        <v>68010</v>
      </c>
      <c r="I34" s="145" t="s">
        <v>3027</v>
      </c>
      <c r="J34" s="115"/>
      <c r="K34" s="115"/>
      <c r="L34" s="115"/>
      <c r="M34" s="104">
        <f>SUMIFS(Tbl_PolicyChanges[FY 2023 Amount],Tbl_PolicyChanges[Agy Code],Tbl_SummaryPolicyChange[[#This Row],[Agy Code]],Tbl_PolicyChanges[GF-NGF],"GF",Tbl_PolicyChanges[Policy Change Category],VLOOKUP(8,Tbl_PolicyChangeCat[],2,FALSE))</f>
        <v>0</v>
      </c>
      <c r="N34" s="104">
        <f>SUMIFS(Tbl_PolicyChanges[FY 2023 Amount],Tbl_PolicyChanges[Agy Code],Tbl_SummaryPolicyChange[[#This Row],[Agy Code]],Tbl_PolicyChanges[GF-NGF],"NGF",Tbl_PolicyChanges[Policy Change Category],VLOOKUP(8,Tbl_PolicyChangeCat[],2,FALSE))</f>
        <v>0</v>
      </c>
      <c r="O34" s="104">
        <f>Tbl_SummaryPolicyChange[[#This Row],[2023 GF]]+Tbl_SummaryPolicyChange[[#This Row],[2023 NGF]]</f>
        <v>0</v>
      </c>
      <c r="P34" s="104">
        <f>SUMIFS(Tbl_PolicyChanges[FY 2024 Amount],Tbl_PolicyChanges[Agy Code],Tbl_SummaryPolicyChange[[#This Row],[Agy Code]],Tbl_PolicyChanges[GF-NGF],"GF",Tbl_PolicyChanges[Policy Change Category],VLOOKUP(8,Tbl_PolicyChangeCat[],2,FALSE))</f>
        <v>0</v>
      </c>
      <c r="Q34" s="104">
        <f>SUMIFS(Tbl_PolicyChanges[FY 2024 Amount],Tbl_PolicyChanges[Agy Code],Tbl_SummaryPolicyChange[[#This Row],[Agy Code]],Tbl_PolicyChanges[GF-NGF],"NGF",Tbl_PolicyChanges[Policy Change Category],VLOOKUP(8,Tbl_PolicyChangeCat[],2,FALSE))</f>
        <v>0</v>
      </c>
      <c r="R34" s="104">
        <f>Tbl_SummaryPolicyChange[[#This Row],[2024 GF]]+Tbl_SummaryPolicyChange[[#This Row],[2024 NGF]]</f>
        <v>0</v>
      </c>
    </row>
    <row r="35" spans="2:18" ht="15.75" thickBot="1" x14ac:dyDescent="0.3">
      <c r="B35" s="14" t="str">
        <f>VLOOKUP(Tbl_SummaryPolicyChange[[#This Row],[Agy Code]],TblAgencies[],3,FALSE)</f>
        <v>Agriculture and Forestry</v>
      </c>
      <c r="C35" s="72">
        <f>VLOOKUP(Tbl_SummaryPolicyChange[[#This Row],[Agy Code]],TblAgencies[],2,FALSE)</f>
        <v>19</v>
      </c>
      <c r="D35" s="72">
        <f>SelectAgyCode</f>
        <v>405</v>
      </c>
      <c r="E35" s="14" t="str">
        <f>VLOOKUP(Tbl_SummaryPolicyChange[[#This Row],[Agy Code]],TblAgencies[],9,FALSE)</f>
        <v>405: Virginia Racing Commission</v>
      </c>
      <c r="F35" s="14" t="str">
        <f>VLOOKUP(Tbl_SummaryPolicyChange[[#This Row],[Agy Code]],TblAgencies[],10,FALSE)</f>
        <v>Virginia Racing Commission</v>
      </c>
      <c r="G35" s="14">
        <f>VLOOKUP(Tbl_SummaryPolicyChange[[#This Row],[Agy Code]],TblAgencies[],13,FALSE)</f>
        <v>68010</v>
      </c>
      <c r="I35" s="145" t="s">
        <v>3028</v>
      </c>
      <c r="J35" s="115"/>
      <c r="K35" s="115"/>
      <c r="L35" s="115"/>
      <c r="M35" s="104">
        <f>SUMIFS(Tbl_PolicyChanges[FY 2023 Amount],Tbl_PolicyChanges[Agy Code],Tbl_SummaryPolicyChange[[#This Row],[Agy Code]],Tbl_PolicyChanges[GF-NGF],"GF",Tbl_PolicyChanges[Policy Change Category],VLOOKUP(9,Tbl_PolicyChangeCat[],2,FALSE))</f>
        <v>0</v>
      </c>
      <c r="N35" s="104">
        <f>SUMIFS(Tbl_PolicyChanges[FY 2023 Amount],Tbl_PolicyChanges[Agy Code],Tbl_SummaryPolicyChange[[#This Row],[Agy Code]],Tbl_PolicyChanges[GF-NGF],"NGF",Tbl_PolicyChanges[Policy Change Category],VLOOKUP(9,Tbl_PolicyChangeCat[],2,FALSE))</f>
        <v>0</v>
      </c>
      <c r="O35" s="104">
        <f>Tbl_SummaryPolicyChange[[#This Row],[2023 GF]]+Tbl_SummaryPolicyChange[[#This Row],[2023 NGF]]</f>
        <v>0</v>
      </c>
      <c r="P35" s="104">
        <f>SUMIFS(Tbl_PolicyChanges[FY 2024 Amount],Tbl_PolicyChanges[Agy Code],Tbl_SummaryPolicyChange[[#This Row],[Agy Code]],Tbl_PolicyChanges[GF-NGF],"GF",Tbl_PolicyChanges[Policy Change Category],VLOOKUP(9,Tbl_PolicyChangeCat[],2,FALSE))</f>
        <v>0</v>
      </c>
      <c r="Q35" s="104">
        <f>SUMIFS(Tbl_PolicyChanges[FY 2024 Amount],Tbl_PolicyChanges[Agy Code],Tbl_SummaryPolicyChange[[#This Row],[Agy Code]],Tbl_PolicyChanges[GF-NGF],"NGF",Tbl_PolicyChanges[Policy Change Category],VLOOKUP(9,Tbl_PolicyChangeCat[],2,FALSE))</f>
        <v>0</v>
      </c>
      <c r="R35" s="104">
        <f>Tbl_SummaryPolicyChange[[#This Row],[2024 GF]]+Tbl_SummaryPolicyChange[[#This Row],[2024 NGF]]</f>
        <v>0</v>
      </c>
    </row>
    <row r="36" spans="2:18" x14ac:dyDescent="0.25">
      <c r="C36" s="21"/>
      <c r="I36" s="182" t="s">
        <v>2847</v>
      </c>
      <c r="J36" s="117"/>
      <c r="K36" s="117"/>
      <c r="L36" s="183"/>
      <c r="M36" s="183">
        <f>SUBTOTAL(109,Tbl_SummaryPolicyChange[2023 GF])</f>
        <v>0</v>
      </c>
      <c r="N36" s="183">
        <f>SUBTOTAL(109,Tbl_SummaryPolicyChange[2023 NGF])</f>
        <v>0</v>
      </c>
      <c r="O36" s="183">
        <f>SUBTOTAL(109,Tbl_SummaryPolicyChange[2023 TOTAL])</f>
        <v>0</v>
      </c>
      <c r="P36" s="183">
        <f>SUBTOTAL(109,Tbl_SummaryPolicyChange[2024 GF])</f>
        <v>0</v>
      </c>
      <c r="Q36" s="183">
        <f>SUBTOTAL(109,Tbl_SummaryPolicyChange[2024 NGF])</f>
        <v>0</v>
      </c>
      <c r="R36" s="183">
        <f>SUBTOTAL(109,Tbl_SummaryPolicyChange[2024 TOTAL])</f>
        <v>0</v>
      </c>
    </row>
    <row r="37" spans="2:18" x14ac:dyDescent="0.25">
      <c r="I37" s="25" t="s">
        <v>3026</v>
      </c>
      <c r="J37" s="86"/>
      <c r="K37" s="86"/>
      <c r="L37" s="86"/>
      <c r="M37" s="192">
        <f>SUMIFS(Tbl_PositionPolicyChange[FY 2023 GF Positions],Tbl_PositionPolicyChange[[Category]:[Category]],"Total Proposed Policy Changes")</f>
        <v>0</v>
      </c>
      <c r="N37" s="192">
        <f>SUMIFS(Tbl_PositionPolicyChange[FY 2023 NGF Positions],Tbl_PositionPolicyChange[[Category]:[Category]],"Total Proposed Policy Changes")</f>
        <v>0</v>
      </c>
      <c r="O37" s="192">
        <f>SUMIFS(Tbl_PositionPolicyChange[FY 2023 Total Positions],Tbl_PositionPolicyChange[[Category]:[Category]],"Total Proposed Policy Changes")</f>
        <v>0</v>
      </c>
      <c r="P37" s="192">
        <f>SUMIFS(Tbl_PositionPolicyChange[FY 2024 GF Positions],Tbl_PositionPolicyChange[[Category]:[Category]],"Total Proposed Policy Changes")</f>
        <v>0</v>
      </c>
      <c r="Q37" s="192">
        <f>SUMIFS(Tbl_PositionPolicyChange[FY 2024 NGF Positions],Tbl_PositionPolicyChange[[Category]:[Category]],"Total Proposed Policy Changes")</f>
        <v>0</v>
      </c>
      <c r="R37" s="192">
        <f>SUMIFS(Tbl_PositionPolicyChange[FY 2024 Total Positions],Tbl_PositionPolicyChange[[Category]:[Category]],"Total Proposed Policy Changes")</f>
        <v>0</v>
      </c>
    </row>
    <row r="38" spans="2:18" x14ac:dyDescent="0.25">
      <c r="J38" s="86"/>
      <c r="K38" s="86"/>
      <c r="L38" s="86"/>
      <c r="M38" s="138"/>
      <c r="N38" s="138"/>
      <c r="O38" s="138"/>
      <c r="P38" s="138"/>
      <c r="Q38" s="138"/>
      <c r="R38" s="138"/>
    </row>
    <row r="39" spans="2:18" ht="15.75" thickBot="1" x14ac:dyDescent="0.3">
      <c r="I39" s="29" t="s">
        <v>2848</v>
      </c>
      <c r="J39" s="110"/>
      <c r="K39" s="110"/>
      <c r="L39" s="118"/>
      <c r="M39" s="139">
        <f>Tbl_SummaryBaselineAdj[[#Totals],[2023 GF]]</f>
        <v>0</v>
      </c>
      <c r="N39" s="139">
        <f>Tbl_SummaryBaselineAdj[[#Totals],[2023 NGF]]</f>
        <v>3897662.27</v>
      </c>
      <c r="O39" s="139">
        <f>Tbl_SummaryBaselineAdj[[#Totals],[2023 TOTAL]]</f>
        <v>3897662.27</v>
      </c>
      <c r="P39" s="139">
        <f>Tbl_SummaryBaselineAdj[[#Totals],[2024 GF]]</f>
        <v>0</v>
      </c>
      <c r="Q39" s="139">
        <f>Tbl_SummaryBaselineAdj[[#Totals],[2024 NGF]]</f>
        <v>3822102.27</v>
      </c>
      <c r="R39" s="139">
        <f>Tbl_SummaryBaselineAdj[[#Totals],[2024 TOTAL]]</f>
        <v>3822102.27</v>
      </c>
    </row>
    <row r="40" spans="2:18" x14ac:dyDescent="0.25">
      <c r="I40" s="26" t="s">
        <v>2846</v>
      </c>
      <c r="J40" s="119"/>
      <c r="K40" s="119"/>
      <c r="L40" s="120"/>
      <c r="M40" s="120">
        <f>Tbl_SummaryPolicyChange[[#Totals],[2023 GF]]+M39</f>
        <v>0</v>
      </c>
      <c r="N40" s="120">
        <f>Tbl_SummaryPolicyChange[[#Totals],[2023 NGF]]+N39</f>
        <v>3897662.27</v>
      </c>
      <c r="O40" s="120">
        <f>Tbl_SummaryPolicyChange[[#Totals],[2023 TOTAL]]+O39</f>
        <v>3897662.27</v>
      </c>
      <c r="P40" s="120">
        <f>Tbl_SummaryPolicyChange[[#Totals],[2024 GF]]+P39</f>
        <v>0</v>
      </c>
      <c r="Q40" s="120">
        <f>Tbl_SummaryPolicyChange[[#Totals],[2024 NGF]]+Q39</f>
        <v>3822102.27</v>
      </c>
      <c r="R40" s="120">
        <f>Tbl_SummaryPolicyChange[[#Totals],[2024 TOTAL]]+R39</f>
        <v>3822102.27</v>
      </c>
    </row>
    <row r="41" spans="2:18" x14ac:dyDescent="0.25">
      <c r="I41" s="26" t="s">
        <v>2891</v>
      </c>
      <c r="J41" s="119"/>
      <c r="K41" s="119"/>
      <c r="L41" s="120"/>
      <c r="M41" s="193">
        <f>SUMIFS(Tbl_PositionPolicyChange[FY 2023 GF Positions],Tbl_PositionPolicyChange[[Category]:[Category]],"Proposed Policy Level Positions")</f>
        <v>0</v>
      </c>
      <c r="N41" s="193">
        <f>SUMIFS(Tbl_PositionPolicyChange[FY 2023 NGF Positions],Tbl_PositionPolicyChange[[Category]:[Category]],"Proposed Policy Level Positions")</f>
        <v>6</v>
      </c>
      <c r="O41" s="193">
        <f>SUMIFS(Tbl_PositionPolicyChange[FY 2023 Total Positions],Tbl_PositionPolicyChange[[Category]:[Category]],"Proposed Policy Level Positions")</f>
        <v>6</v>
      </c>
      <c r="P41" s="193">
        <f>SUMIFS(Tbl_PositionPolicyChange[FY 2024 GF Positions],Tbl_PositionPolicyChange[[Category]:[Category]],"Proposed Policy Level Positions")</f>
        <v>0</v>
      </c>
      <c r="Q41" s="193">
        <f>SUMIFS(Tbl_PositionPolicyChange[FY 2024 NGF Positions],Tbl_PositionPolicyChange[[Category]:[Category]],"Proposed Policy Level Positions")</f>
        <v>6</v>
      </c>
      <c r="R41" s="193">
        <f>SUMIFS(Tbl_PositionPolicyChange[FY 2024 Total Positions],Tbl_PositionPolicyChange[[Category]:[Category]],"Proposed Policy Level Positions")</f>
        <v>6</v>
      </c>
    </row>
    <row r="42" spans="2:18" x14ac:dyDescent="0.25">
      <c r="J42" s="86"/>
      <c r="K42" s="86"/>
      <c r="L42" s="86"/>
      <c r="M42" s="138"/>
      <c r="N42" s="138"/>
      <c r="O42" s="138"/>
      <c r="P42" s="138"/>
      <c r="Q42" s="138"/>
      <c r="R42" s="138"/>
    </row>
    <row r="43" spans="2:18" x14ac:dyDescent="0.25">
      <c r="I43" s="25" t="s">
        <v>2851</v>
      </c>
      <c r="J43" s="86"/>
      <c r="K43" s="86"/>
      <c r="L43" s="121"/>
      <c r="M43" s="121">
        <f t="shared" ref="M43:R43" si="2">M40-M22</f>
        <v>0</v>
      </c>
      <c r="N43" s="121">
        <f t="shared" si="2"/>
        <v>-2176228.73</v>
      </c>
      <c r="O43" s="121">
        <f t="shared" si="2"/>
        <v>-2176228.73</v>
      </c>
      <c r="P43" s="121">
        <f t="shared" si="2"/>
        <v>0</v>
      </c>
      <c r="Q43" s="121">
        <f t="shared" si="2"/>
        <v>-2251788.73</v>
      </c>
      <c r="R43" s="121">
        <f t="shared" si="2"/>
        <v>-2251788.73</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0" activePane="bottomLeft" state="frozen"/>
      <selection activeCell="I2" sqref="I2"/>
      <selection pane="bottomLeft" activeCell="Q44" sqref="Q44"/>
    </sheetView>
  </sheetViews>
  <sheetFormatPr defaultColWidth="8.7109375" defaultRowHeight="15" x14ac:dyDescent="0.25"/>
  <cols>
    <col min="1" max="1" width="1.5703125" style="86" customWidth="1"/>
    <col min="2" max="2" width="13.7109375" style="86" hidden="1" customWidth="1"/>
    <col min="3" max="3" width="17" style="86" hidden="1" customWidth="1"/>
    <col min="4" max="4" width="11.42578125" style="86" hidden="1" customWidth="1"/>
    <col min="5" max="5" width="9.5703125" style="86" hidden="1" customWidth="1"/>
    <col min="6" max="6" width="14" style="86" hidden="1" customWidth="1"/>
    <col min="7" max="7" width="10.42578125" style="86" hidden="1" customWidth="1"/>
    <col min="8" max="8" width="44.85546875" style="86" hidden="1" customWidth="1"/>
    <col min="9" max="9" width="67.85546875" style="86" bestFit="1" customWidth="1"/>
    <col min="10" max="12" width="14.140625" style="86" customWidth="1"/>
    <col min="13" max="15" width="14.28515625" style="86" customWidth="1"/>
    <col min="16" max="16" width="0.85546875" style="86" customWidth="1"/>
    <col min="17" max="17" width="99" style="86" bestFit="1" customWidth="1"/>
    <col min="18" max="23" width="15.140625" style="86" hidden="1" customWidth="1"/>
    <col min="24" max="26" width="8.7109375" style="86"/>
    <col min="27" max="27" width="3" style="86" customWidth="1"/>
    <col min="28" max="16384" width="8.7109375" style="86"/>
  </cols>
  <sheetData>
    <row r="1" spans="2:27" ht="18.75" x14ac:dyDescent="0.3">
      <c r="I1" s="87" t="s">
        <v>2892</v>
      </c>
      <c r="J1" s="88"/>
      <c r="K1" s="88"/>
      <c r="L1" s="88"/>
      <c r="M1" s="88"/>
      <c r="N1" s="88"/>
      <c r="O1" s="88"/>
    </row>
    <row r="2" spans="2:27" ht="19.5" thickBot="1" x14ac:dyDescent="0.35">
      <c r="I2" s="90" t="str">
        <f>'Totals - Summary'!I2</f>
        <v>405: Virginia Racing Commission</v>
      </c>
      <c r="J2" s="91"/>
      <c r="K2" s="91"/>
      <c r="L2" s="91"/>
      <c r="M2" s="91"/>
      <c r="N2" s="91"/>
      <c r="O2" s="91"/>
    </row>
    <row r="3" spans="2:27" ht="19.5" thickBot="1" x14ac:dyDescent="0.35">
      <c r="E3" s="92"/>
      <c r="F3" s="92"/>
      <c r="G3" s="92"/>
      <c r="H3" s="92"/>
      <c r="I3" s="93" t="s">
        <v>2893</v>
      </c>
      <c r="J3" s="94"/>
      <c r="K3" s="94"/>
      <c r="L3" s="94"/>
      <c r="M3" s="94"/>
      <c r="N3" s="94"/>
      <c r="O3" s="94"/>
    </row>
    <row r="4" spans="2:27" ht="33.6" customHeight="1" thickBot="1" x14ac:dyDescent="0.3">
      <c r="B4" s="95" t="s">
        <v>2</v>
      </c>
      <c r="C4" s="95" t="s">
        <v>3</v>
      </c>
      <c r="D4" s="95" t="s">
        <v>0</v>
      </c>
      <c r="E4" s="95" t="s">
        <v>8</v>
      </c>
      <c r="F4" s="95" t="s">
        <v>9</v>
      </c>
      <c r="G4" s="95" t="s">
        <v>12</v>
      </c>
      <c r="H4" s="95" t="s">
        <v>2841</v>
      </c>
      <c r="I4" s="96" t="s">
        <v>2990</v>
      </c>
      <c r="J4" s="97" t="s">
        <v>2866</v>
      </c>
      <c r="K4" s="97" t="s">
        <v>2868</v>
      </c>
      <c r="L4" s="97" t="s">
        <v>2869</v>
      </c>
      <c r="M4" s="97" t="s">
        <v>2877</v>
      </c>
      <c r="N4" s="97" t="s">
        <v>2867</v>
      </c>
      <c r="O4" s="97" t="s">
        <v>2870</v>
      </c>
    </row>
    <row r="5" spans="2:27" x14ac:dyDescent="0.25">
      <c r="B5" s="151" t="str">
        <f>VLOOKUP(Tbl_PositionBaseline[[#This Row],[Agy Code]],TblAgencies[],3,FALSE)</f>
        <v>Agriculture and Forestry</v>
      </c>
      <c r="C5" s="98">
        <f>VLOOKUP(Tbl_PositionBaseline[[#This Row],[Agy Code]],TblAgencies[],2,FALSE)</f>
        <v>19</v>
      </c>
      <c r="D5" s="98">
        <f>SelectAgyCode</f>
        <v>405</v>
      </c>
      <c r="E5" s="151" t="str">
        <f>VLOOKUP(Tbl_PositionBaseline[[#This Row],[Agy Code]],TblAgencies[],9,FALSE)</f>
        <v>405: Virginia Racing Commission</v>
      </c>
      <c r="F5" s="151" t="str">
        <f>VLOOKUP(Tbl_PositionBaseline[[#This Row],[Agy Code]],TblAgencies[],10,FALSE)</f>
        <v>Virginia Racing Commission</v>
      </c>
      <c r="G5" s="151">
        <f>VLOOKUP(Tbl_PositionBaseline[[#This Row],[Agy Code]],TblAgencies[],13,FALSE)</f>
        <v>68010</v>
      </c>
      <c r="H5" s="151"/>
      <c r="I5" s="152" t="s">
        <v>2871</v>
      </c>
      <c r="J5" s="153">
        <f>SUMIFS(Tbl_AuthPos[Positions],Tbl_AuthPos[Agency Code],Tbl_PositionBaseline[[#This Row],[Agy Code]],Tbl_AuthPos[GF / NGF],"GF",Tbl_AuthPos[Fiscal Year],2022)</f>
        <v>0</v>
      </c>
      <c r="K5" s="153">
        <f>SUMIFS(Tbl_AuthPos[Positions],Tbl_AuthPos[Agency Code],Tbl_PositionBaseline[[#This Row],[Agy Code]],Tbl_AuthPos[GF / NGF],"NGF",Tbl_AuthPos[Fiscal Year],2022)</f>
        <v>10</v>
      </c>
      <c r="L5" s="153">
        <f>Tbl_PositionBaseline[[#This Row],[FY 2023 GF Positions]]+Tbl_PositionBaseline[[#This Row],[FY 2023 NGF Positions]]</f>
        <v>10</v>
      </c>
      <c r="M5" s="150">
        <f>SUMIFS(Tbl_AuthPos[Positions],Tbl_AuthPos[Agency Code],Tbl_PositionBaseline[[#This Row],[Agy Code]],Tbl_AuthPos[GF / NGF],"GF",Tbl_AuthPos[Fiscal Year],2022)</f>
        <v>0</v>
      </c>
      <c r="N5" s="150">
        <f>SUMIFS(Tbl_AuthPos[Positions],Tbl_AuthPos[Agency Code],Tbl_PositionBaseline[[#This Row],[Agy Code]],Tbl_AuthPos[GF / NGF],"NGF",Tbl_AuthPos[Fiscal Year],2022)</f>
        <v>10</v>
      </c>
      <c r="O5" s="150">
        <f>Tbl_PositionBaseline[[#This Row],[FY 2024 GF Positions]]+Tbl_PositionBaseline[[#This Row],[FY 2024 NGF Positions]]</f>
        <v>10</v>
      </c>
      <c r="R5" s="180" t="s">
        <v>3002</v>
      </c>
      <c r="S5" s="89"/>
      <c r="T5" s="89"/>
      <c r="U5" s="89"/>
      <c r="V5" s="89"/>
      <c r="W5" s="89"/>
    </row>
    <row r="6" spans="2:27" ht="15.75" thickBot="1" x14ac:dyDescent="0.3">
      <c r="B6" s="151" t="str">
        <f>VLOOKUP(Tbl_PositionBaseline[[#This Row],[Agy Code]],TblAgencies[],3,FALSE)</f>
        <v>Agriculture and Forestry</v>
      </c>
      <c r="C6" s="98">
        <f>VLOOKUP(Tbl_PositionBaseline[[#This Row],[Agy Code]],TblAgencies[],2,FALSE)</f>
        <v>19</v>
      </c>
      <c r="D6" s="98">
        <f t="shared" ref="D6:D16" si="0">SelectAgyCode</f>
        <v>405</v>
      </c>
      <c r="E6" s="151" t="str">
        <f>VLOOKUP(Tbl_PositionBaseline[[#This Row],[Agy Code]],TblAgencies[],9,FALSE)</f>
        <v>405: Virginia Racing Commission</v>
      </c>
      <c r="F6" s="151" t="str">
        <f>VLOOKUP(Tbl_PositionBaseline[[#This Row],[Agy Code]],TblAgencies[],10,FALSE)</f>
        <v>Virginia Racing Commission</v>
      </c>
      <c r="G6" s="151">
        <f>VLOOKUP(Tbl_PositionBaseline[[#This Row],[Agy Code]],TblAgencies[],13,FALSE)</f>
        <v>68010</v>
      </c>
      <c r="H6" s="151" t="s">
        <v>2883</v>
      </c>
      <c r="I6" s="99" t="s">
        <v>2883</v>
      </c>
      <c r="J6" s="133"/>
      <c r="K6" s="133">
        <v>4</v>
      </c>
      <c r="L6" s="100">
        <f>Tbl_PositionBaseline[[#This Row],[FY 2023 GF Positions]]+Tbl_PositionBaseline[[#This Row],[FY 2023 NGF Positions]]</f>
        <v>4</v>
      </c>
      <c r="M6" s="100">
        <f>Tbl_PositionBaseline[[#This Row],[FY 2023 GF Positions]]</f>
        <v>0</v>
      </c>
      <c r="N6" s="100">
        <f>Tbl_PositionBaseline[[#This Row],[FY 2023 NGF Positions]]</f>
        <v>4</v>
      </c>
      <c r="O6" s="100">
        <f>Tbl_PositionBaseline[[#This Row],[FY 2024 GF Positions]]+Tbl_PositionBaseline[[#This Row],[FY 2024 NGF Positions]]</f>
        <v>4</v>
      </c>
      <c r="Q6" s="202" t="s">
        <v>3047</v>
      </c>
      <c r="R6" s="181" t="s">
        <v>2996</v>
      </c>
      <c r="S6" s="181" t="s">
        <v>2997</v>
      </c>
      <c r="T6" s="181" t="s">
        <v>3001</v>
      </c>
      <c r="U6" s="181" t="s">
        <v>2998</v>
      </c>
      <c r="V6" s="181" t="s">
        <v>2999</v>
      </c>
      <c r="W6" s="181" t="s">
        <v>3003</v>
      </c>
    </row>
    <row r="7" spans="2:27" x14ac:dyDescent="0.25">
      <c r="B7" s="151" t="str">
        <f>VLOOKUP(Tbl_PositionBaseline[[#This Row],[Agy Code]],TblAgencies[],3,FALSE)</f>
        <v>Agriculture and Forestry</v>
      </c>
      <c r="C7" s="98">
        <f>VLOOKUP(Tbl_PositionBaseline[[#This Row],[Agy Code]],TblAgencies[],2,FALSE)</f>
        <v>19</v>
      </c>
      <c r="D7" s="98">
        <f t="shared" si="0"/>
        <v>405</v>
      </c>
      <c r="E7" s="151" t="str">
        <f>VLOOKUP(Tbl_PositionBaseline[[#This Row],[Agy Code]],TblAgencies[],9,FALSE)</f>
        <v>405: Virginia Racing Commission</v>
      </c>
      <c r="F7" s="151" t="str">
        <f>VLOOKUP(Tbl_PositionBaseline[[#This Row],[Agy Code]],TblAgencies[],10,FALSE)</f>
        <v>Virginia Racing Commission</v>
      </c>
      <c r="G7" s="151">
        <f>VLOOKUP(Tbl_PositionBaseline[[#This Row],[Agy Code]],TblAgencies[],13,FALSE)</f>
        <v>68010</v>
      </c>
      <c r="H7" s="151" t="s">
        <v>2872</v>
      </c>
      <c r="I7" s="152" t="s">
        <v>2872</v>
      </c>
      <c r="J7" s="150">
        <f>SUM(J8:J11)</f>
        <v>0</v>
      </c>
      <c r="K7" s="150">
        <f>SUM(K8:K11)</f>
        <v>0</v>
      </c>
      <c r="L7" s="150">
        <f>Tbl_PositionBaseline[[#This Row],[FY 2023 GF Positions]]+Tbl_PositionBaseline[[#This Row],[FY 2023 NGF Positions]]</f>
        <v>0</v>
      </c>
      <c r="M7" s="150">
        <f>Tbl_PositionBaseline[[#This Row],[FY 2023 GF Positions]]</f>
        <v>0</v>
      </c>
      <c r="N7" s="150">
        <f>Tbl_PositionBaseline[[#This Row],[FY 2023 NGF Positions]]</f>
        <v>0</v>
      </c>
      <c r="O7" s="150">
        <f>Tbl_PositionBaseline[[#This Row],[FY 2024 GF Positions]]+Tbl_PositionBaseline[[#This Row],[FY 2024 NGF Positions]]</f>
        <v>0</v>
      </c>
      <c r="Q7" s="179" t="s">
        <v>3000</v>
      </c>
      <c r="R7" s="177">
        <f>SUMIFS(Tbl_Baseline_23_24_Adj[FY 2023 Positions],Tbl_Baseline_23_24_Adj[GF-NGF],"GF",Tbl_Baseline_23_24_Adj[Baseline Adjustments Category],VLOOKUP(3,Tbl_BaselineAdjCat[],2,FALSE))</f>
        <v>0</v>
      </c>
      <c r="S7" s="177">
        <f>SUMIFS(Tbl_Baseline_23_24_Adj[FY 2023 Positions],Tbl_Baseline_23_24_Adj[GF-NGF],"NGF",Tbl_Baseline_23_24_Adj[Baseline Adjustments Category],VLOOKUP(3,Tbl_BaselineAdjCat[],2,FALSE))</f>
        <v>0</v>
      </c>
      <c r="T7" s="177">
        <f>SUMIFS(Tbl_Baseline_23_24_Adj[FY 2023 Positions],Tbl_Baseline_23_24_Adj[Baseline Adjustments Category],VLOOKUP(3,Tbl_BaselineAdjCat[],2,FALSE))</f>
        <v>0</v>
      </c>
      <c r="U7" s="177">
        <f>SUMIFS(Tbl_Baseline_23_24_Adj[FY 2024 Positions],Tbl_Baseline_23_24_Adj[GF-NGF],"GF",Tbl_Baseline_23_24_Adj[Baseline Adjustments Category],VLOOKUP(3,Tbl_BaselineAdjCat[],2,FALSE))</f>
        <v>0</v>
      </c>
      <c r="V7" s="177">
        <f>SUMIFS(Tbl_Baseline_23_24_Adj[FY 2024 Positions],Tbl_Baseline_23_24_Adj[GF-NGF],"NGF",Tbl_Baseline_23_24_Adj[Baseline Adjustments Category],VLOOKUP(3,Tbl_BaselineAdjCat[],2,FALSE))</f>
        <v>0</v>
      </c>
      <c r="W7" s="177">
        <f>SUMIFS(Tbl_Baseline_23_24_Adj[FY 2024 Positions],Tbl_Baseline_23_24_Adj[Baseline Adjustments Category],VLOOKUP(3,Tbl_BaselineAdjCat[],2,FALSE))</f>
        <v>0</v>
      </c>
    </row>
    <row r="8" spans="2:27" x14ac:dyDescent="0.25">
      <c r="B8" s="151" t="str">
        <f>VLOOKUP(Tbl_PositionBaseline[[#This Row],[Agy Code]],TblAgencies[],3,FALSE)</f>
        <v>Agriculture and Forestry</v>
      </c>
      <c r="C8" s="98">
        <f>VLOOKUP(Tbl_PositionBaseline[[#This Row],[Agy Code]],TblAgencies[],2,FALSE)</f>
        <v>19</v>
      </c>
      <c r="D8" s="98">
        <f t="shared" si="0"/>
        <v>405</v>
      </c>
      <c r="E8" s="151" t="str">
        <f>VLOOKUP(Tbl_PositionBaseline[[#This Row],[Agy Code]],TblAgencies[],9,FALSE)</f>
        <v>405: Virginia Racing Commission</v>
      </c>
      <c r="F8" s="151" t="str">
        <f>VLOOKUP(Tbl_PositionBaseline[[#This Row],[Agy Code]],TblAgencies[],10,FALSE)</f>
        <v>Virginia Racing Commission</v>
      </c>
      <c r="G8" s="151">
        <f>VLOOKUP(Tbl_PositionBaseline[[#This Row],[Agy Code]],TblAgencies[],13,FALSE)</f>
        <v>68010</v>
      </c>
      <c r="H8" s="151" t="s">
        <v>2884</v>
      </c>
      <c r="I8" s="186" t="s">
        <v>2884</v>
      </c>
      <c r="J8" s="134"/>
      <c r="K8" s="134">
        <v>0</v>
      </c>
      <c r="L8" s="103">
        <f>Tbl_PositionBaseline[[#This Row],[FY 2023 GF Positions]]+Tbl_PositionBaseline[[#This Row],[FY 2023 NGF Positions]]</f>
        <v>0</v>
      </c>
      <c r="M8" s="103">
        <f>Tbl_PositionBaseline[[#This Row],[FY 2023 GF Positions]]</f>
        <v>0</v>
      </c>
      <c r="N8" s="103">
        <f>Tbl_PositionBaseline[[#This Row],[FY 2023 NGF Positions]]</f>
        <v>0</v>
      </c>
      <c r="O8" s="103">
        <f>Tbl_PositionBaseline[[#This Row],[FY 2024 GF Positions]]+Tbl_PositionBaseline[[#This Row],[FY 2024 NGF Positions]]</f>
        <v>0</v>
      </c>
      <c r="Q8" s="202" t="s">
        <v>3030</v>
      </c>
      <c r="R8" s="198"/>
      <c r="S8" s="198"/>
      <c r="T8" s="198"/>
      <c r="U8" s="198"/>
      <c r="V8" s="198"/>
      <c r="W8" s="198"/>
      <c r="X8" s="203"/>
      <c r="Y8" s="203"/>
      <c r="Z8" s="203"/>
      <c r="AA8" s="203"/>
    </row>
    <row r="9" spans="2:27" x14ac:dyDescent="0.25">
      <c r="B9" s="151" t="str">
        <f>VLOOKUP(Tbl_PositionBaseline[[#This Row],[Agy Code]],TblAgencies[],3,FALSE)</f>
        <v>Agriculture and Forestry</v>
      </c>
      <c r="C9" s="98">
        <f>VLOOKUP(Tbl_PositionBaseline[[#This Row],[Agy Code]],TblAgencies[],2,FALSE)</f>
        <v>19</v>
      </c>
      <c r="D9" s="98">
        <f t="shared" si="0"/>
        <v>405</v>
      </c>
      <c r="E9" s="151" t="str">
        <f>VLOOKUP(Tbl_PositionBaseline[[#This Row],[Agy Code]],TblAgencies[],9,FALSE)</f>
        <v>405: Virginia Racing Commission</v>
      </c>
      <c r="F9" s="151" t="str">
        <f>VLOOKUP(Tbl_PositionBaseline[[#This Row],[Agy Code]],TblAgencies[],10,FALSE)</f>
        <v>Virginia Racing Commission</v>
      </c>
      <c r="G9" s="151">
        <f>VLOOKUP(Tbl_PositionBaseline[[#This Row],[Agy Code]],TblAgencies[],13,FALSE)</f>
        <v>68010</v>
      </c>
      <c r="H9" s="151" t="s">
        <v>2885</v>
      </c>
      <c r="I9" s="186" t="s">
        <v>2885</v>
      </c>
      <c r="J9" s="134"/>
      <c r="K9" s="134">
        <v>0</v>
      </c>
      <c r="L9" s="103">
        <f>Tbl_PositionBaseline[[#This Row],[FY 2023 GF Positions]]+Tbl_PositionBaseline[[#This Row],[FY 2023 NGF Positions]]</f>
        <v>0</v>
      </c>
      <c r="M9" s="103">
        <f>Tbl_PositionBaseline[[#This Row],[FY 2023 GF Positions]]</f>
        <v>0</v>
      </c>
      <c r="N9" s="103">
        <f>Tbl_PositionBaseline[[#This Row],[FY 2023 NGF Positions]]</f>
        <v>0</v>
      </c>
      <c r="O9" s="103">
        <f>Tbl_PositionBaseline[[#This Row],[FY 2024 GF Positions]]+Tbl_PositionBaseline[[#This Row],[FY 2024 NGF Positions]]</f>
        <v>0</v>
      </c>
    </row>
    <row r="10" spans="2:27" x14ac:dyDescent="0.25">
      <c r="B10" s="151" t="str">
        <f>VLOOKUP(Tbl_PositionBaseline[[#This Row],[Agy Code]],TblAgencies[],3,FALSE)</f>
        <v>Agriculture and Forestry</v>
      </c>
      <c r="C10" s="98">
        <f>VLOOKUP(Tbl_PositionBaseline[[#This Row],[Agy Code]],TblAgencies[],2,FALSE)</f>
        <v>19</v>
      </c>
      <c r="D10" s="98">
        <f t="shared" si="0"/>
        <v>405</v>
      </c>
      <c r="E10" s="151" t="str">
        <f>VLOOKUP(Tbl_PositionBaseline[[#This Row],[Agy Code]],TblAgencies[],9,FALSE)</f>
        <v>405: Virginia Racing Commission</v>
      </c>
      <c r="F10" s="151" t="str">
        <f>VLOOKUP(Tbl_PositionBaseline[[#This Row],[Agy Code]],TblAgencies[],10,FALSE)</f>
        <v>Virginia Racing Commission</v>
      </c>
      <c r="G10" s="151">
        <f>VLOOKUP(Tbl_PositionBaseline[[#This Row],[Agy Code]],TblAgencies[],13,FALSE)</f>
        <v>68010</v>
      </c>
      <c r="H10" s="151" t="s">
        <v>2886</v>
      </c>
      <c r="I10" s="186" t="s">
        <v>2886</v>
      </c>
      <c r="J10" s="134"/>
      <c r="K10" s="134">
        <v>0</v>
      </c>
      <c r="L10" s="103">
        <f>Tbl_PositionBaseline[[#This Row],[FY 2023 GF Positions]]+Tbl_PositionBaseline[[#This Row],[FY 2023 NGF Positions]]</f>
        <v>0</v>
      </c>
      <c r="M10" s="103">
        <f>Tbl_PositionBaseline[[#This Row],[FY 2023 GF Positions]]</f>
        <v>0</v>
      </c>
      <c r="N10" s="103">
        <f>Tbl_PositionBaseline[[#This Row],[FY 2023 NGF Positions]]</f>
        <v>0</v>
      </c>
      <c r="O10" s="103">
        <f>Tbl_PositionBaseline[[#This Row],[FY 2024 GF Positions]]+Tbl_PositionBaseline[[#This Row],[FY 2024 NGF Positions]]</f>
        <v>0</v>
      </c>
    </row>
    <row r="11" spans="2:27" ht="15.75" thickBot="1" x14ac:dyDescent="0.3">
      <c r="B11" s="154" t="str">
        <f>VLOOKUP(Tbl_PositionBaseline[[#This Row],[Agy Code]],TblAgencies[],3,FALSE)</f>
        <v>Agriculture and Forestry</v>
      </c>
      <c r="C11" s="107">
        <f>VLOOKUP(Tbl_PositionBaseline[[#This Row],[Agy Code]],TblAgencies[],2,FALSE)</f>
        <v>19</v>
      </c>
      <c r="D11" s="98">
        <f>SelectAgyCode</f>
        <v>405</v>
      </c>
      <c r="E11" s="154" t="str">
        <f>VLOOKUP(Tbl_PositionBaseline[[#This Row],[Agy Code]],TblAgencies[],9,FALSE)</f>
        <v>405: Virginia Racing Commission</v>
      </c>
      <c r="F11" s="154" t="str">
        <f>VLOOKUP(Tbl_PositionBaseline[[#This Row],[Agy Code]],TblAgencies[],10,FALSE)</f>
        <v>Virginia Racing Commission</v>
      </c>
      <c r="G11" s="154">
        <f>VLOOKUP(Tbl_PositionBaseline[[#This Row],[Agy Code]],TblAgencies[],13,FALSE)</f>
        <v>68010</v>
      </c>
      <c r="H11" s="151" t="s">
        <v>2887</v>
      </c>
      <c r="I11" s="187" t="s">
        <v>2887</v>
      </c>
      <c r="J11" s="135"/>
      <c r="K11" s="135">
        <v>0</v>
      </c>
      <c r="L11" s="108">
        <f>Tbl_PositionBaseline[[#This Row],[FY 2023 GF Positions]]+Tbl_PositionBaseline[[#This Row],[FY 2023 NGF Positions]]</f>
        <v>0</v>
      </c>
      <c r="M11" s="108">
        <f>Tbl_PositionBaseline[[#This Row],[FY 2023 GF Positions]]</f>
        <v>0</v>
      </c>
      <c r="N11" s="108">
        <f>Tbl_PositionBaseline[[#This Row],[FY 2023 NGF Positions]]</f>
        <v>0</v>
      </c>
      <c r="O11" s="108">
        <f>Tbl_PositionBaseline[[#This Row],[FY 2024 GF Positions]]+Tbl_PositionBaseline[[#This Row],[FY 2024 NGF Positions]]</f>
        <v>0</v>
      </c>
    </row>
    <row r="12" spans="2:27" x14ac:dyDescent="0.25">
      <c r="B12" s="154" t="str">
        <f>VLOOKUP(Tbl_PositionBaseline[[#This Row],[Agy Code]],TblAgencies[],3,FALSE)</f>
        <v>Agriculture and Forestry</v>
      </c>
      <c r="C12" s="107">
        <f>VLOOKUP(Tbl_PositionBaseline[[#This Row],[Agy Code]],TblAgencies[],2,FALSE)</f>
        <v>19</v>
      </c>
      <c r="D12" s="98">
        <f>SelectAgyCode</f>
        <v>405</v>
      </c>
      <c r="E12" s="154" t="str">
        <f>VLOOKUP(Tbl_PositionBaseline[[#This Row],[Agy Code]],TblAgencies[],9,FALSE)</f>
        <v>405: Virginia Racing Commission</v>
      </c>
      <c r="F12" s="154" t="str">
        <f>VLOOKUP(Tbl_PositionBaseline[[#This Row],[Agy Code]],TblAgencies[],10,FALSE)</f>
        <v>Virginia Racing Commission</v>
      </c>
      <c r="G12" s="154">
        <f>VLOOKUP(Tbl_PositionBaseline[[#This Row],[Agy Code]],TblAgencies[],13,FALSE)</f>
        <v>68010</v>
      </c>
      <c r="H12" s="151" t="s">
        <v>2888</v>
      </c>
      <c r="I12" s="155" t="s">
        <v>2991</v>
      </c>
      <c r="J12" s="109">
        <f>J6+J7</f>
        <v>0</v>
      </c>
      <c r="K12" s="109">
        <f>K6+K7</f>
        <v>4</v>
      </c>
      <c r="L12" s="109">
        <f>Tbl_PositionBaseline[[#This Row],[FY 2023 GF Positions]]+Tbl_PositionBaseline[[#This Row],[FY 2023 NGF Positions]]</f>
        <v>4</v>
      </c>
      <c r="M12" s="109">
        <f>M6+M7</f>
        <v>0</v>
      </c>
      <c r="N12" s="109">
        <f>N6+N7</f>
        <v>4</v>
      </c>
      <c r="O12" s="109">
        <f>Tbl_PositionBaseline[[#This Row],[FY 2024 GF Positions]]+Tbl_PositionBaseline[[#This Row],[FY 2024 NGF Positions]]</f>
        <v>4</v>
      </c>
    </row>
    <row r="13" spans="2:27" x14ac:dyDescent="0.25">
      <c r="B13" s="154" t="str">
        <f>VLOOKUP(Tbl_PositionBaseline[[#This Row],[Agy Code]],TblAgencies[],3,FALSE)</f>
        <v>Agriculture and Forestry</v>
      </c>
      <c r="C13" s="107">
        <f>VLOOKUP(Tbl_PositionBaseline[[#This Row],[Agy Code]],TblAgencies[],2,FALSE)</f>
        <v>19</v>
      </c>
      <c r="D13" s="98">
        <f>SelectAgyCode</f>
        <v>405</v>
      </c>
      <c r="E13" s="154" t="str">
        <f>VLOOKUP(Tbl_PositionBaseline[[#This Row],[Agy Code]],TblAgencies[],9,FALSE)</f>
        <v>405: Virginia Racing Commission</v>
      </c>
      <c r="F13" s="154" t="str">
        <f>VLOOKUP(Tbl_PositionBaseline[[#This Row],[Agy Code]],TblAgencies[],10,FALSE)</f>
        <v>Virginia Racing Commission</v>
      </c>
      <c r="G13" s="154">
        <f>VLOOKUP(Tbl_PositionBaseline[[#This Row],[Agy Code]],TblAgencies[],13,FALSE)</f>
        <v>68010</v>
      </c>
      <c r="H13" s="151" t="s">
        <v>2902</v>
      </c>
      <c r="I13" s="157" t="s">
        <v>2902</v>
      </c>
      <c r="J13" s="103">
        <f>SUMIFS(Tbl_Baseline_23_24_Adj[FY 2023 Positions],Tbl_Baseline_23_24_Adj[Agy Code],Tbl_PositionBaseline[[#This Row],[Agy Code]],Tbl_Baseline_23_24_Adj[GF-NGF],"GF",Tbl_Baseline_23_24_Adj[Baseline Adjustments Category],VLOOKUP(4,Tbl_BaselineAdjCat[],2,FALSE))</f>
        <v>0</v>
      </c>
      <c r="K13" s="103">
        <f>SUMIFS(Tbl_Baseline_23_24_Adj[FY 2023 Positions],Tbl_Baseline_23_24_Adj[Agy Code],Tbl_PositionBaseline[[#This Row],[Agy Code]],Tbl_Baseline_23_24_Adj[GF-NGF],"NGF",Tbl_Baseline_23_24_Adj[Baseline Adjustments Category],VLOOKUP(4,Tbl_BaselineAdjCat[],2,FALSE))</f>
        <v>2</v>
      </c>
      <c r="L13" s="159">
        <f>Tbl_PositionBaseline[[#This Row],[FY 2023 GF Positions]]+Tbl_PositionBaseline[[#This Row],[FY 2023 NGF Positions]]</f>
        <v>2</v>
      </c>
      <c r="M13" s="159">
        <f>SUMIFS(Tbl_Baseline_23_24_Adj[FY 2024 Positions],Tbl_Baseline_23_24_Adj[Agy Code],Tbl_PositionBaseline[[#This Row],[Agy Code]],Tbl_Baseline_23_24_Adj[GF-NGF],"GF",Tbl_Baseline_23_24_Adj[Baseline Adjustments Category],VLOOKUP(4,Tbl_BaselineAdjCat[],2,FALSE))</f>
        <v>0</v>
      </c>
      <c r="N13" s="159">
        <f>SUMIFS(Tbl_Baseline_23_24_Adj[FY 2024 Positions],Tbl_Baseline_23_24_Adj[Agy Code],Tbl_PositionBaseline[[#This Row],[Agy Code]],Tbl_Baseline_23_24_Adj[GF-NGF],"NGF",Tbl_Baseline_23_24_Adj[Baseline Adjustments Category],VLOOKUP(4,Tbl_BaselineAdjCat[],2,FALSE))</f>
        <v>2</v>
      </c>
      <c r="O13" s="159">
        <f>Tbl_PositionBaseline[[#This Row],[FY 2024 GF Positions]]+Tbl_PositionBaseline[[#This Row],[FY 2024 NGF Positions]]</f>
        <v>2</v>
      </c>
    </row>
    <row r="14" spans="2:27" x14ac:dyDescent="0.25">
      <c r="B14" s="154" t="str">
        <f>VLOOKUP(Tbl_PositionBaseline[[#This Row],[Agy Code]],TblAgencies[],3,FALSE)</f>
        <v>Agriculture and Forestry</v>
      </c>
      <c r="C14" s="107">
        <f>VLOOKUP(Tbl_PositionBaseline[[#This Row],[Agy Code]],TblAgencies[],2,FALSE)</f>
        <v>19</v>
      </c>
      <c r="D14" s="98">
        <f>SelectAgyCode</f>
        <v>405</v>
      </c>
      <c r="E14" s="154" t="str">
        <f>VLOOKUP(Tbl_PositionBaseline[[#This Row],[Agy Code]],TblAgencies[],9,FALSE)</f>
        <v>405: Virginia Racing Commission</v>
      </c>
      <c r="F14" s="154" t="str">
        <f>VLOOKUP(Tbl_PositionBaseline[[#This Row],[Agy Code]],TblAgencies[],10,FALSE)</f>
        <v>Virginia Racing Commission</v>
      </c>
      <c r="G14" s="154">
        <f>VLOOKUP(Tbl_PositionBaseline[[#This Row],[Agy Code]],TblAgencies[],13,FALSE)</f>
        <v>68010</v>
      </c>
      <c r="H14" s="151" t="s">
        <v>2974</v>
      </c>
      <c r="I14" s="157" t="s">
        <v>2974</v>
      </c>
      <c r="J14" s="103">
        <f>SUMIFS(Tbl_Baseline_23_24_Adj[FY 2023 Positions],Tbl_Baseline_23_24_Adj[Agy Code],Tbl_PositionBaseline[[#This Row],[Agy Code]],Tbl_Baseline_23_24_Adj[GF-NGF],"GF",Tbl_Baseline_23_24_Adj[Baseline Adjustments Category],VLOOKUP(8,Tbl_BaselineAdjCat[],2,FALSE))</f>
        <v>0</v>
      </c>
      <c r="K14" s="103">
        <f>SUMIFS(Tbl_Baseline_23_24_Adj[FY 2023 Positions],Tbl_Baseline_23_24_Adj[Agy Code],Tbl_PositionBaseline[[#This Row],[Agy Code]],Tbl_Baseline_23_24_Adj[GF-NGF],"NGF",Tbl_Baseline_23_24_Adj[Baseline Adjustments Category],VLOOKUP(8,Tbl_BaselineAdjCat[],2,FALSE))</f>
        <v>0</v>
      </c>
      <c r="L14" s="159">
        <f>Tbl_PositionBaseline[[#This Row],[FY 2023 GF Positions]]+Tbl_PositionBaseline[[#This Row],[FY 2023 NGF Positions]]</f>
        <v>0</v>
      </c>
      <c r="M14" s="159">
        <f>SUMIFS(Tbl_Baseline_23_24_Adj[FY 2024 Positions],Tbl_Baseline_23_24_Adj[Agy Code],Tbl_PositionBaseline[[#This Row],[Agy Code]],Tbl_Baseline_23_24_Adj[GF-NGF],"GF",Tbl_Baseline_23_24_Adj[Baseline Adjustments Category],VLOOKUP(8,Tbl_BaselineAdjCat[],2,FALSE))</f>
        <v>0</v>
      </c>
      <c r="N14" s="159">
        <f>SUMIFS(Tbl_Baseline_23_24_Adj[FY 2024 Positions],Tbl_Baseline_23_24_Adj[Agy Code],Tbl_PositionBaseline[[#This Row],[Agy Code]],Tbl_Baseline_23_24_Adj[GF-NGF],"NGF",Tbl_Baseline_23_24_Adj[Baseline Adjustments Category],VLOOKUP(8,Tbl_BaselineAdjCat[],2,FALSE))</f>
        <v>0</v>
      </c>
      <c r="O14" s="159">
        <f>Tbl_PositionBaseline[[#This Row],[FY 2024 GF Positions]]+Tbl_PositionBaseline[[#This Row],[FY 2024 NGF Positions]]</f>
        <v>0</v>
      </c>
    </row>
    <row r="15" spans="2:27" ht="15.75" thickBot="1" x14ac:dyDescent="0.3">
      <c r="B15" s="154" t="str">
        <f>VLOOKUP(Tbl_PositionBaseline[[#This Row],[Agy Code]],TblAgencies[],3,FALSE)</f>
        <v>Agriculture and Forestry</v>
      </c>
      <c r="C15" s="107">
        <f>VLOOKUP(Tbl_PositionBaseline[[#This Row],[Agy Code]],TblAgencies[],2,FALSE)</f>
        <v>19</v>
      </c>
      <c r="D15" s="98">
        <f>SelectAgyCode</f>
        <v>405</v>
      </c>
      <c r="E15" s="154" t="str">
        <f>VLOOKUP(Tbl_PositionBaseline[[#This Row],[Agy Code]],TblAgencies[],9,FALSE)</f>
        <v>405: Virginia Racing Commission</v>
      </c>
      <c r="F15" s="154" t="str">
        <f>VLOOKUP(Tbl_PositionBaseline[[#This Row],[Agy Code]],TblAgencies[],10,FALSE)</f>
        <v>Virginia Racing Commission</v>
      </c>
      <c r="G15" s="154">
        <f>VLOOKUP(Tbl_PositionBaseline[[#This Row],[Agy Code]],TblAgencies[],13,FALSE)</f>
        <v>68010</v>
      </c>
      <c r="H15" s="151" t="s">
        <v>2966</v>
      </c>
      <c r="I15" s="157" t="s">
        <v>2966</v>
      </c>
      <c r="J15" s="103">
        <f>SUMIFS(Tbl_Baseline_23_24_Adj[FY 2023 Positions],Tbl_Baseline_23_24_Adj[Agy Code],Tbl_PositionBaseline[[#This Row],[Agy Code]],Tbl_Baseline_23_24_Adj[GF-NGF],"GF",Tbl_Baseline_23_24_Adj[Baseline Adjustments Category],VLOOKUP(11,Tbl_BaselineAdjCat[],2,FALSE))</f>
        <v>0</v>
      </c>
      <c r="K15" s="103">
        <f>SUMIFS(Tbl_Baseline_23_24_Adj[FY 2023 Positions],Tbl_Baseline_23_24_Adj[Agy Code],Tbl_PositionBaseline[[#This Row],[Agy Code]],Tbl_Baseline_23_24_Adj[GF-NGF],"NGF",Tbl_Baseline_23_24_Adj[Baseline Adjustments Category],VLOOKUP(11,Tbl_BaselineAdjCat[],2,FALSE))</f>
        <v>0</v>
      </c>
      <c r="L15" s="159">
        <f>Tbl_PositionBaseline[[#This Row],[FY 2023 GF Positions]]+Tbl_PositionBaseline[[#This Row],[FY 2023 NGF Positions]]</f>
        <v>0</v>
      </c>
      <c r="M15" s="159">
        <f>SUMIFS(Tbl_Baseline_23_24_Adj[FY 2024 Positions],Tbl_Baseline_23_24_Adj[Agy Code],Tbl_PositionBaseline[[#This Row],[Agy Code]],Tbl_Baseline_23_24_Adj[GF-NGF],"GF",Tbl_Baseline_23_24_Adj[Baseline Adjustments Category],VLOOKUP(11,Tbl_BaselineAdjCat[],2,FALSE))</f>
        <v>0</v>
      </c>
      <c r="N15" s="159">
        <f>SUMIFS(Tbl_Baseline_23_24_Adj[FY 2024 Positions],Tbl_Baseline_23_24_Adj[Agy Code],Tbl_PositionBaseline[[#This Row],[Agy Code]],Tbl_Baseline_23_24_Adj[GF-NGF],"NGF",Tbl_Baseline_23_24_Adj[Baseline Adjustments Category],VLOOKUP(11,Tbl_BaselineAdjCat[],2,FALSE))</f>
        <v>0</v>
      </c>
      <c r="O15" s="159">
        <f>Tbl_PositionBaseline[[#This Row],[FY 2024 GF Positions]]+Tbl_PositionBaseline[[#This Row],[FY 2024 NGF Positions]]</f>
        <v>0</v>
      </c>
    </row>
    <row r="16" spans="2:27" x14ac:dyDescent="0.25">
      <c r="B16" s="151" t="str">
        <f>VLOOKUP(Tbl_PositionBaseline[[#This Row],[Agy Code]],TblAgencies[],3,FALSE)</f>
        <v>Agriculture and Forestry</v>
      </c>
      <c r="C16" s="98">
        <f>VLOOKUP(Tbl_PositionBaseline[[#This Row],[Agy Code]],TblAgencies[],2,FALSE)</f>
        <v>19</v>
      </c>
      <c r="D16" s="98">
        <f t="shared" si="0"/>
        <v>405</v>
      </c>
      <c r="E16" s="151" t="str">
        <f>VLOOKUP(Tbl_PositionBaseline[[#This Row],[Agy Code]],TblAgencies[],9,FALSE)</f>
        <v>405: Virginia Racing Commission</v>
      </c>
      <c r="F16" s="151" t="str">
        <f>VLOOKUP(Tbl_PositionBaseline[[#This Row],[Agy Code]],TblAgencies[],10,FALSE)</f>
        <v>Virginia Racing Commission</v>
      </c>
      <c r="G16" s="151">
        <f>VLOOKUP(Tbl_PositionBaseline[[#This Row],[Agy Code]],TblAgencies[],13,FALSE)</f>
        <v>68010</v>
      </c>
      <c r="H16" s="151" t="s">
        <v>2889</v>
      </c>
      <c r="I16" s="184" t="s">
        <v>2889</v>
      </c>
      <c r="J16" s="185">
        <f>SUM(J12:J15)</f>
        <v>0</v>
      </c>
      <c r="K16" s="185">
        <f>SUM(K12:K15)</f>
        <v>6</v>
      </c>
      <c r="L16" s="185">
        <f>Tbl_PositionBaseline[[#This Row],[FY 2023 GF Positions]]+Tbl_PositionBaseline[[#This Row],[FY 2023 NGF Positions]]</f>
        <v>6</v>
      </c>
      <c r="M16" s="185">
        <f>SUM(M12:M15)</f>
        <v>0</v>
      </c>
      <c r="N16" s="185">
        <f>SUM(N12:N15)</f>
        <v>6</v>
      </c>
      <c r="O16" s="185">
        <f>Tbl_PositionBaseline[[#This Row],[FY 2024 GF Positions]]+Tbl_PositionBaseline[[#This Row],[FY 2024 NGF Positions]]</f>
        <v>6</v>
      </c>
    </row>
    <row r="17" spans="2:15" x14ac:dyDescent="0.25">
      <c r="B17" s="154" t="str">
        <f>VLOOKUP(Tbl_PositionBaseline[[#This Row],[Agy Code]],TblAgencies[],3,FALSE)</f>
        <v>Agriculture and Forestry</v>
      </c>
      <c r="C17" s="107">
        <f>VLOOKUP(Tbl_PositionBaseline[[#This Row],[Agy Code]],TblAgencies[],2,FALSE)</f>
        <v>19</v>
      </c>
      <c r="D17" s="98">
        <f>SelectAgyCode</f>
        <v>405</v>
      </c>
      <c r="E17" s="154" t="str">
        <f>VLOOKUP(Tbl_PositionBaseline[[#This Row],[Agy Code]],TblAgencies[],9,FALSE)</f>
        <v>405: Virginia Racing Commission</v>
      </c>
      <c r="F17" s="154" t="str">
        <f>VLOOKUP(Tbl_PositionBaseline[[#This Row],[Agy Code]],TblAgencies[],10,FALSE)</f>
        <v>Virginia Racing Commission</v>
      </c>
      <c r="G17" s="154">
        <f>VLOOKUP(Tbl_PositionBaseline[[#This Row],[Agy Code]],TblAgencies[],13,FALSE)</f>
        <v>68010</v>
      </c>
      <c r="H17" s="151"/>
      <c r="I17" s="162"/>
      <c r="J17" s="163"/>
      <c r="K17" s="163"/>
      <c r="L17" s="156"/>
      <c r="M17" s="156"/>
      <c r="N17" s="156"/>
      <c r="O17" s="156"/>
    </row>
    <row r="18" spans="2:15" x14ac:dyDescent="0.25">
      <c r="B18" s="154" t="str">
        <f>VLOOKUP(Tbl_PositionBaseline[[#This Row],[Agy Code]],TblAgencies[],3,FALSE)</f>
        <v>Agriculture and Forestry</v>
      </c>
      <c r="C18" s="107">
        <f>VLOOKUP(Tbl_PositionBaseline[[#This Row],[Agy Code]],TblAgencies[],2,FALSE)</f>
        <v>19</v>
      </c>
      <c r="D18" s="98">
        <f>SelectAgyCode</f>
        <v>405</v>
      </c>
      <c r="E18" s="154" t="str">
        <f>VLOOKUP(Tbl_PositionBaseline[[#This Row],[Agy Code]],TblAgencies[],9,FALSE)</f>
        <v>405: Virginia Racing Commission</v>
      </c>
      <c r="F18" s="154" t="str">
        <f>VLOOKUP(Tbl_PositionBaseline[[#This Row],[Agy Code]],TblAgencies[],10,FALSE)</f>
        <v>Virginia Racing Commission</v>
      </c>
      <c r="G18" s="154">
        <f>VLOOKUP(Tbl_PositionBaseline[[#This Row],[Agy Code]],TblAgencies[],13,FALSE)</f>
        <v>68010</v>
      </c>
      <c r="H18" s="151" t="s">
        <v>2890</v>
      </c>
      <c r="I18" s="155" t="s">
        <v>2890</v>
      </c>
      <c r="J18" s="109">
        <f>SUMIFS(Tbl_AuthPos[Positions],Tbl_AuthPos[Agency Code],SelectAgyCode,Tbl_AuthPos[GF / NGF],"GF",Tbl_AuthPos[Fiscal Year],2023)</f>
        <v>0</v>
      </c>
      <c r="K18" s="109">
        <f>SUMIFS(Tbl_AuthPos[Positions],Tbl_AuthPos[Agency Code],SelectAgyCode,Tbl_AuthPos[GF / NGF],"NGF",Tbl_AuthPos[Fiscal Year],2023)</f>
        <v>10</v>
      </c>
      <c r="L18" s="109">
        <f>Tbl_PositionBaseline[[#This Row],[FY 2023 GF Positions]]+Tbl_PositionBaseline[[#This Row],[FY 2023 NGF Positions]]</f>
        <v>10</v>
      </c>
      <c r="M18" s="109">
        <f>SUMIFS(Tbl_AuthPos[Positions],Tbl_AuthPos[Agency Code],SelectAgyCode,Tbl_AuthPos[GF / NGF],"GF",Tbl_AuthPos[Fiscal Year],2024)</f>
        <v>0</v>
      </c>
      <c r="N18" s="109">
        <f>SUMIFS(Tbl_AuthPos[Positions],Tbl_AuthPos[Agency Code],SelectAgyCode,Tbl_AuthPos[GF / NGF],"NGF",Tbl_AuthPos[Fiscal Year],2024)</f>
        <v>10</v>
      </c>
      <c r="O18" s="109">
        <f>Tbl_PositionBaseline[[#This Row],[FY 2024 GF Positions]]+Tbl_PositionBaseline[[#This Row],[FY 2024 NGF Positions]]</f>
        <v>10</v>
      </c>
    </row>
    <row r="19" spans="2:15" x14ac:dyDescent="0.25">
      <c r="B19" s="154" t="str">
        <f>VLOOKUP(Tbl_PositionBaseline[[#This Row],[Agy Code]],TblAgencies[],3,FALSE)</f>
        <v>Agriculture and Forestry</v>
      </c>
      <c r="C19" s="107">
        <f>VLOOKUP(Tbl_PositionBaseline[[#This Row],[Agy Code]],TblAgencies[],2,FALSE)</f>
        <v>19</v>
      </c>
      <c r="D19" s="98">
        <f>SelectAgyCode</f>
        <v>405</v>
      </c>
      <c r="E19" s="154" t="str">
        <f>VLOOKUP(Tbl_PositionBaseline[[#This Row],[Agy Code]],TblAgencies[],9,FALSE)</f>
        <v>405: Virginia Racing Commission</v>
      </c>
      <c r="F19" s="154" t="str">
        <f>VLOOKUP(Tbl_PositionBaseline[[#This Row],[Agy Code]],TblAgencies[],10,FALSE)</f>
        <v>Virginia Racing Commission</v>
      </c>
      <c r="G19" s="154">
        <f>VLOOKUP(Tbl_PositionBaseline[[#This Row],[Agy Code]],TblAgencies[],13,FALSE)</f>
        <v>68010</v>
      </c>
      <c r="H19" s="151" t="s">
        <v>2993</v>
      </c>
      <c r="I19" s="167" t="s">
        <v>2993</v>
      </c>
      <c r="J19" s="156">
        <f>J16-J18</f>
        <v>0</v>
      </c>
      <c r="K19" s="156">
        <f>K16-K18</f>
        <v>-4</v>
      </c>
      <c r="L19" s="156">
        <f>Tbl_PositionBaseline[[#This Row],[FY 2023 GF Positions]]+Tbl_PositionBaseline[[#This Row],[FY 2023 NGF Positions]]</f>
        <v>-4</v>
      </c>
      <c r="M19" s="156">
        <f>M16-M18</f>
        <v>0</v>
      </c>
      <c r="N19" s="156">
        <f>N16-N18</f>
        <v>-4</v>
      </c>
      <c r="O19" s="156">
        <f>Tbl_PositionBaseline[[#This Row],[FY 2024 GF Positions]]+Tbl_PositionBaseline[[#This Row],[FY 2024 NGF Positions]]</f>
        <v>-4</v>
      </c>
    </row>
    <row r="20" spans="2:15" x14ac:dyDescent="0.25">
      <c r="C20" s="98"/>
      <c r="D20" s="98"/>
    </row>
    <row r="21" spans="2:15" ht="30.75" thickBot="1" x14ac:dyDescent="0.3">
      <c r="B21" s="111" t="s">
        <v>2</v>
      </c>
      <c r="C21" s="112" t="s">
        <v>3</v>
      </c>
      <c r="D21" s="112" t="s">
        <v>0</v>
      </c>
      <c r="E21" s="111" t="s">
        <v>8</v>
      </c>
      <c r="F21" s="111" t="s">
        <v>9</v>
      </c>
      <c r="G21" s="111" t="s">
        <v>12</v>
      </c>
      <c r="H21" s="95" t="s">
        <v>2841</v>
      </c>
      <c r="I21" s="96" t="s">
        <v>2850</v>
      </c>
      <c r="J21" s="97" t="s">
        <v>2866</v>
      </c>
      <c r="K21" s="97" t="s">
        <v>2868</v>
      </c>
      <c r="L21" s="97" t="s">
        <v>2869</v>
      </c>
      <c r="M21" s="97" t="s">
        <v>2877</v>
      </c>
      <c r="N21" s="97" t="s">
        <v>2867</v>
      </c>
      <c r="O21" s="97" t="s">
        <v>2870</v>
      </c>
    </row>
    <row r="22" spans="2:15" x14ac:dyDescent="0.25">
      <c r="B22" s="86" t="str">
        <f>VLOOKUP(Tbl_PositionPolicyChange[[#This Row],[Agy Code]],TblAgencies[],3,FALSE)</f>
        <v>Agriculture and Forestry</v>
      </c>
      <c r="C22" s="98">
        <f>VLOOKUP(Tbl_PositionPolicyChange[[#This Row],[Agy Code]],TblAgencies[],2,FALSE)</f>
        <v>19</v>
      </c>
      <c r="D22" s="98">
        <f t="shared" ref="D22:D30" si="1">SelectAgyCode</f>
        <v>405</v>
      </c>
      <c r="E22" s="86" t="str">
        <f>VLOOKUP(Tbl_PositionPolicyChange[[#This Row],[Agy Code]],TblAgencies[],9,FALSE)</f>
        <v>405: Virginia Racing Commission</v>
      </c>
      <c r="F22" s="86" t="str">
        <f>VLOOKUP(Tbl_PositionPolicyChange[[#This Row],[Agy Code]],TblAgencies[],10,FALSE)</f>
        <v>Virginia Racing Commission</v>
      </c>
      <c r="G22" s="86">
        <f>VLOOKUP(Tbl_PositionPolicyChange[[#This Row],[Agy Code]],TblAgencies[],13,FALSE)</f>
        <v>68010</v>
      </c>
      <c r="H22" s="86" t="s">
        <v>3022</v>
      </c>
      <c r="I22" s="99" t="s">
        <v>3022</v>
      </c>
      <c r="J22" s="100">
        <f>SUMIFS(Tbl_PolicyChanges[FY 2023 Positions],Tbl_PolicyChanges[Agy Code],Tbl_PositionPolicyChange[[#This Row],[Agy Code]],Tbl_PolicyChanges[GF-NGF],"GF",Tbl_PolicyChanges[Policy Change Category],VLOOKUP(1,Tbl_PolicyChangeCat[],2,FALSE))</f>
        <v>0</v>
      </c>
      <c r="K22" s="100">
        <f>SUMIFS(Tbl_PolicyChanges[FY 2023 Positions],Tbl_PolicyChanges[Agy Code],Tbl_PositionPolicyChange[[#This Row],[Agy Code]],Tbl_PolicyChanges[GF-NGF],"NGF",Tbl_PolicyChanges[Policy Change Category],VLOOKUP(1,Tbl_PolicyChangeCat[],2,FALSE))</f>
        <v>0</v>
      </c>
      <c r="L22" s="100">
        <f>Tbl_PositionPolicyChange[[#This Row],[FY 2023 GF Positions]]+Tbl_PositionPolicyChange[[#This Row],[FY 2023 NGF Positions]]</f>
        <v>0</v>
      </c>
      <c r="M22" s="100">
        <f>SUMIFS(Tbl_PolicyChanges[FY 2024 Positions],Tbl_PolicyChanges[Agy Code],Tbl_PositionPolicyChange[[#This Row],[Agy Code]],Tbl_PolicyChanges[GF-NGF],"GF",Tbl_PolicyChanges[Policy Change Category],VLOOKUP(1,Tbl_PolicyChangeCat[],2,FALSE))</f>
        <v>0</v>
      </c>
      <c r="N22" s="100">
        <f>SUMIFS(Tbl_PolicyChanges[FY 2024 Positions],Tbl_PolicyChanges[Agy Code],Tbl_PositionPolicyChange[[#This Row],[Agy Code]],Tbl_PolicyChanges[GF-NGF],"NGF",Tbl_PolicyChanges[Policy Change Category],VLOOKUP(1,Tbl_PolicyChangeCat[],2,FALSE))</f>
        <v>0</v>
      </c>
      <c r="O22" s="100">
        <f>Tbl_PositionPolicyChange[[#This Row],[FY 2024 GF Positions]]+Tbl_PositionPolicyChange[[#This Row],[FY 2024 NGF Positions]]</f>
        <v>0</v>
      </c>
    </row>
    <row r="23" spans="2:15" x14ac:dyDescent="0.25">
      <c r="B23" s="86" t="str">
        <f>VLOOKUP(Tbl_PositionPolicyChange[[#This Row],[Agy Code]],TblAgencies[],3,FALSE)</f>
        <v>Agriculture and Forestry</v>
      </c>
      <c r="C23" s="98">
        <f>VLOOKUP(Tbl_PositionPolicyChange[[#This Row],[Agy Code]],TblAgencies[],2,FALSE)</f>
        <v>19</v>
      </c>
      <c r="D23" s="98">
        <f t="shared" si="1"/>
        <v>405</v>
      </c>
      <c r="E23" s="86" t="str">
        <f>VLOOKUP(Tbl_PositionPolicyChange[[#This Row],[Agy Code]],TblAgencies[],9,FALSE)</f>
        <v>405: Virginia Racing Commission</v>
      </c>
      <c r="F23" s="86" t="str">
        <f>VLOOKUP(Tbl_PositionPolicyChange[[#This Row],[Agy Code]],TblAgencies[],10,FALSE)</f>
        <v>Virginia Racing Commission</v>
      </c>
      <c r="G23" s="86">
        <f>VLOOKUP(Tbl_PositionPolicyChange[[#This Row],[Agy Code]],TblAgencies[],13,FALSE)</f>
        <v>68010</v>
      </c>
      <c r="H23" s="86" t="s">
        <v>2904</v>
      </c>
      <c r="I23" s="102" t="s">
        <v>2904</v>
      </c>
      <c r="J23" s="103">
        <f>SUMIFS(Tbl_PolicyChanges[FY 2023 Positions],Tbl_PolicyChanges[Agy Code],Tbl_PositionPolicyChange[[#This Row],[Agy Code]],Tbl_PolicyChanges[GF-NGF],"GF",Tbl_PolicyChanges[Policy Change Category],VLOOKUP(3,Tbl_PolicyChangeCat[],2,FALSE))</f>
        <v>0</v>
      </c>
      <c r="K23" s="103">
        <f>SUMIFS(Tbl_PolicyChanges[FY 2023 Positions],Tbl_PolicyChanges[Agy Code],Tbl_PositionPolicyChange[[#This Row],[Agy Code]],Tbl_PolicyChanges[GF-NGF],"NGF",Tbl_PolicyChanges[Policy Change Category],VLOOKUP(3,Tbl_PolicyChangeCat[],2,FALSE))</f>
        <v>0</v>
      </c>
      <c r="L23" s="103">
        <f>Tbl_PositionPolicyChange[[#This Row],[FY 2023 GF Positions]]+Tbl_PositionPolicyChange[[#This Row],[FY 2023 NGF Positions]]</f>
        <v>0</v>
      </c>
      <c r="M23" s="103">
        <f>SUMIFS(Tbl_PolicyChanges[FY 2024 Positions],Tbl_PolicyChanges[Agy Code],Tbl_PositionPolicyChange[[#This Row],[Agy Code]],Tbl_PolicyChanges[GF-NGF],"GF",Tbl_PolicyChanges[Policy Change Category],VLOOKUP(3,Tbl_PolicyChangeCat[],2,FALSE))</f>
        <v>0</v>
      </c>
      <c r="N23" s="103">
        <f>SUMIFS(Tbl_PolicyChanges[FY 2024 Positions],Tbl_PolicyChanges[Agy Code],Tbl_PositionPolicyChange[[#This Row],[Agy Code]],Tbl_PolicyChanges[GF-NGF],"NGF",Tbl_PolicyChanges[Policy Change Category],VLOOKUP(3,Tbl_PolicyChangeCat[],2,FALSE))</f>
        <v>0</v>
      </c>
      <c r="O23" s="103">
        <f>Tbl_PositionPolicyChange[[#This Row],[FY 2024 GF Positions]]+Tbl_PositionPolicyChange[[#This Row],[FY 2024 NGF Positions]]</f>
        <v>0</v>
      </c>
    </row>
    <row r="24" spans="2:15" x14ac:dyDescent="0.25">
      <c r="B24" s="86" t="str">
        <f>VLOOKUP(Tbl_PositionPolicyChange[[#This Row],[Agy Code]],TblAgencies[],3,FALSE)</f>
        <v>Agriculture and Forestry</v>
      </c>
      <c r="C24" s="98">
        <f>VLOOKUP(Tbl_PositionPolicyChange[[#This Row],[Agy Code]],TblAgencies[],2,FALSE)</f>
        <v>19</v>
      </c>
      <c r="D24" s="98">
        <f t="shared" si="1"/>
        <v>405</v>
      </c>
      <c r="E24" s="86" t="str">
        <f>VLOOKUP(Tbl_PositionPolicyChange[[#This Row],[Agy Code]],TblAgencies[],9,FALSE)</f>
        <v>405: Virginia Racing Commission</v>
      </c>
      <c r="F24" s="86" t="str">
        <f>VLOOKUP(Tbl_PositionPolicyChange[[#This Row],[Agy Code]],TblAgencies[],10,FALSE)</f>
        <v>Virginia Racing Commission</v>
      </c>
      <c r="G24" s="86">
        <f>VLOOKUP(Tbl_PositionPolicyChange[[#This Row],[Agy Code]],TblAgencies[],13,FALSE)</f>
        <v>68010</v>
      </c>
      <c r="H24" s="86" t="s">
        <v>3024</v>
      </c>
      <c r="I24" s="102" t="s">
        <v>3024</v>
      </c>
      <c r="J24" s="103">
        <f>SUMIFS(Tbl_PolicyChanges[FY 2023 Positions],Tbl_PolicyChanges[Agy Code],Tbl_PositionPolicyChange[[#This Row],[Agy Code]],Tbl_PolicyChanges[GF-NGF],"GF",Tbl_PolicyChanges[Policy Change Category],VLOOKUP(6,Tbl_PolicyChangeCat[],2,FALSE))</f>
        <v>0</v>
      </c>
      <c r="K24" s="103">
        <f>SUMIFS(Tbl_PolicyChanges[FY 2023 Positions],Tbl_PolicyChanges[Agy Code],Tbl_PositionPolicyChange[[#This Row],[Agy Code]],Tbl_PolicyChanges[GF-NGF],"NGF",Tbl_PolicyChanges[Policy Change Category],VLOOKUP(6,Tbl_PolicyChangeCat[],2,FALSE))</f>
        <v>0</v>
      </c>
      <c r="L24" s="103">
        <f>Tbl_PositionPolicyChange[[#This Row],[FY 2023 GF Positions]]+Tbl_PositionPolicyChange[[#This Row],[FY 2023 NGF Positions]]</f>
        <v>0</v>
      </c>
      <c r="M24" s="103">
        <f>SUMIFS(Tbl_PolicyChanges[FY 2024 Positions],Tbl_PolicyChanges[Agy Code],Tbl_PositionPolicyChange[[#This Row],[Agy Code]],Tbl_PolicyChanges[GF-NGF],"GF",Tbl_PolicyChanges[Policy Change Category],VLOOKUP(6,Tbl_PolicyChangeCat[],2,FALSE))</f>
        <v>0</v>
      </c>
      <c r="N24" s="103">
        <f>SUMIFS(Tbl_PolicyChanges[FY 2024 Positions],Tbl_PolicyChanges[Agy Code],Tbl_PositionPolicyChange[[#This Row],[Agy Code]],Tbl_PolicyChanges[GF-NGF],"NGF",Tbl_PolicyChanges[Policy Change Category],VLOOKUP(6,Tbl_PolicyChangeCat[],2,FALSE))</f>
        <v>0</v>
      </c>
      <c r="O24" s="103">
        <f>Tbl_PositionPolicyChange[[#This Row],[FY 2024 GF Positions]]+Tbl_PositionPolicyChange[[#This Row],[FY 2024 NGF Positions]]</f>
        <v>0</v>
      </c>
    </row>
    <row r="25" spans="2:15" ht="15.75" thickBot="1" x14ac:dyDescent="0.3">
      <c r="B25" s="106" t="str">
        <f>VLOOKUP(Tbl_PositionPolicyChange[[#This Row],[Agy Code]],TblAgencies[],3,FALSE)</f>
        <v>Agriculture and Forestry</v>
      </c>
      <c r="C25" s="107">
        <f>VLOOKUP(Tbl_PositionPolicyChange[[#This Row],[Agy Code]],TblAgencies[],2,FALSE)</f>
        <v>19</v>
      </c>
      <c r="D25" s="107">
        <f>SelectAgyCode</f>
        <v>405</v>
      </c>
      <c r="E25" s="106" t="str">
        <f>VLOOKUP(Tbl_PositionPolicyChange[[#This Row],[Agy Code]],TblAgencies[],9,FALSE)</f>
        <v>405: Virginia Racing Commission</v>
      </c>
      <c r="F25" s="106" t="str">
        <f>VLOOKUP(Tbl_PositionPolicyChange[[#This Row],[Agy Code]],TblAgencies[],10,FALSE)</f>
        <v>Virginia Racing Commission</v>
      </c>
      <c r="G25" s="106">
        <f>VLOOKUP(Tbl_PositionPolicyChange[[#This Row],[Agy Code]],TblAgencies[],13,FALSE)</f>
        <v>68010</v>
      </c>
      <c r="H25" s="86" t="s">
        <v>3028</v>
      </c>
      <c r="I25" s="197" t="s">
        <v>3028</v>
      </c>
      <c r="J25" s="103">
        <f>SUMIFS(Tbl_PolicyChanges[FY 2023 Positions],Tbl_PolicyChanges[Agy Code],Tbl_PositionPolicyChange[[#This Row],[Agy Code]],Tbl_PolicyChanges[GF-NGF],"GF",Tbl_PolicyChanges[Policy Change Category],VLOOKUP(8,Tbl_PolicyChangeCat[],2,FALSE))</f>
        <v>0</v>
      </c>
      <c r="K25" s="103">
        <f>SUMIFS(Tbl_PolicyChanges[FY 2023 Positions],Tbl_PolicyChanges[Agy Code],Tbl_PositionPolicyChange[[#This Row],[Agy Code]],Tbl_PolicyChanges[GF-NGF],"NGF",Tbl_PolicyChanges[Policy Change Category],VLOOKUP(8,Tbl_PolicyChangeCat[],2,FALSE))</f>
        <v>0</v>
      </c>
      <c r="L25" s="103">
        <f>Tbl_PositionPolicyChange[[#This Row],[FY 2023 GF Positions]]+Tbl_PositionPolicyChange[[#This Row],[FY 2023 NGF Positions]]</f>
        <v>0</v>
      </c>
      <c r="M25" s="103">
        <f>SUMIFS(Tbl_PolicyChanges[FY 2024 Positions],Tbl_PolicyChanges[Agy Code],Tbl_PositionPolicyChange[[#This Row],[Agy Code]],Tbl_PolicyChanges[GF-NGF],"GF",Tbl_PolicyChanges[Policy Change Category],VLOOKUP(8,Tbl_PolicyChangeCat[],2,FALSE))</f>
        <v>0</v>
      </c>
      <c r="N25" s="103">
        <f>SUMIFS(Tbl_PolicyChanges[FY 2024 Positions],Tbl_PolicyChanges[Agy Code],Tbl_PositionPolicyChange[[#This Row],[Agy Code]],Tbl_PolicyChanges[GF-NGF],"NGF",Tbl_PolicyChanges[Policy Change Category],VLOOKUP(8,Tbl_PolicyChangeCat[],2,FALSE))</f>
        <v>0</v>
      </c>
      <c r="O25" s="103">
        <f>Tbl_PositionPolicyChange[[#This Row],[FY 2024 GF Positions]]+Tbl_PositionPolicyChange[[#This Row],[FY 2024 NGF Positions]]</f>
        <v>0</v>
      </c>
    </row>
    <row r="26" spans="2:15" x14ac:dyDescent="0.25">
      <c r="B26" s="106" t="str">
        <f>VLOOKUP(Tbl_PositionPolicyChange[[#This Row],[Agy Code]],TblAgencies[],3,FALSE)</f>
        <v>Agriculture and Forestry</v>
      </c>
      <c r="C26" s="107">
        <f>VLOOKUP(Tbl_PositionPolicyChange[[#This Row],[Agy Code]],TblAgencies[],2,FALSE)</f>
        <v>19</v>
      </c>
      <c r="D26" s="107">
        <f t="shared" si="1"/>
        <v>405</v>
      </c>
      <c r="E26" s="106" t="str">
        <f>VLOOKUP(Tbl_PositionPolicyChange[[#This Row],[Agy Code]],TblAgencies[],9,FALSE)</f>
        <v>405: Virginia Racing Commission</v>
      </c>
      <c r="F26" s="106" t="str">
        <f>VLOOKUP(Tbl_PositionPolicyChange[[#This Row],[Agy Code]],TblAgencies[],10,FALSE)</f>
        <v>Virginia Racing Commission</v>
      </c>
      <c r="G26" s="106">
        <f>VLOOKUP(Tbl_PositionPolicyChange[[#This Row],[Agy Code]],TblAgencies[],13,FALSE)</f>
        <v>68010</v>
      </c>
      <c r="H26" s="86" t="s">
        <v>2847</v>
      </c>
      <c r="I26" s="195" t="s">
        <v>2847</v>
      </c>
      <c r="J26" s="196">
        <f>SUM(J22:J25)</f>
        <v>0</v>
      </c>
      <c r="K26" s="196">
        <f>SUM(K22:K25)</f>
        <v>0</v>
      </c>
      <c r="L26" s="196">
        <f>Tbl_PositionPolicyChange[[#This Row],[FY 2023 GF Positions]]+Tbl_PositionPolicyChange[[#This Row],[FY 2023 NGF Positions]]</f>
        <v>0</v>
      </c>
      <c r="M26" s="196">
        <f>SUM(M22:M25)</f>
        <v>0</v>
      </c>
      <c r="N26" s="196">
        <f>SUM(N22:N25)</f>
        <v>0</v>
      </c>
      <c r="O26" s="196">
        <f>Tbl_PositionPolicyChange[[#This Row],[FY 2024 GF Positions]]+Tbl_PositionPolicyChange[[#This Row],[FY 2024 NGF Positions]]</f>
        <v>0</v>
      </c>
    </row>
    <row r="27" spans="2:15" x14ac:dyDescent="0.25">
      <c r="B27" s="106" t="str">
        <f>VLOOKUP(Tbl_PositionPolicyChange[[#This Row],[Agy Code]],TblAgencies[],3,FALSE)</f>
        <v>Agriculture and Forestry</v>
      </c>
      <c r="C27" s="107">
        <f>VLOOKUP(Tbl_PositionPolicyChange[[#This Row],[Agy Code]],TblAgencies[],2,FALSE)</f>
        <v>19</v>
      </c>
      <c r="D27" s="107">
        <f t="shared" si="1"/>
        <v>405</v>
      </c>
      <c r="E27" s="106" t="str">
        <f>VLOOKUP(Tbl_PositionPolicyChange[[#This Row],[Agy Code]],TblAgencies[],9,FALSE)</f>
        <v>405: Virginia Racing Commission</v>
      </c>
      <c r="F27" s="106" t="str">
        <f>VLOOKUP(Tbl_PositionPolicyChange[[#This Row],[Agy Code]],TblAgencies[],10,FALSE)</f>
        <v>Virginia Racing Commission</v>
      </c>
      <c r="G27" s="106">
        <f>VLOOKUP(Tbl_PositionPolicyChange[[#This Row],[Agy Code]],TblAgencies[],13,FALSE)</f>
        <v>68010</v>
      </c>
      <c r="H27" s="86" t="s">
        <v>2992</v>
      </c>
      <c r="I27" s="160" t="s">
        <v>2992</v>
      </c>
      <c r="J27" s="103">
        <f>J16</f>
        <v>0</v>
      </c>
      <c r="K27" s="103">
        <f>K16</f>
        <v>6</v>
      </c>
      <c r="L27" s="103">
        <f>Tbl_PositionPolicyChange[[#This Row],[FY 2023 GF Positions]]+Tbl_PositionPolicyChange[[#This Row],[FY 2023 NGF Positions]]</f>
        <v>6</v>
      </c>
      <c r="M27" s="103">
        <f>M16</f>
        <v>0</v>
      </c>
      <c r="N27" s="103">
        <f>N16</f>
        <v>6</v>
      </c>
      <c r="O27" s="103">
        <f>Tbl_PositionPolicyChange[[#This Row],[FY 2024 GF Positions]]+Tbl_PositionPolicyChange[[#This Row],[FY 2024 NGF Positions]]</f>
        <v>6</v>
      </c>
    </row>
    <row r="28" spans="2:15" x14ac:dyDescent="0.25">
      <c r="B28" s="106" t="str">
        <f>VLOOKUP(Tbl_PositionPolicyChange[[#This Row],[Agy Code]],TblAgencies[],3,FALSE)</f>
        <v>Agriculture and Forestry</v>
      </c>
      <c r="C28" s="107">
        <f>VLOOKUP(Tbl_PositionPolicyChange[[#This Row],[Agy Code]],TblAgencies[],2,FALSE)</f>
        <v>19</v>
      </c>
      <c r="D28" s="107">
        <f t="shared" si="1"/>
        <v>405</v>
      </c>
      <c r="E28" s="106" t="str">
        <f>VLOOKUP(Tbl_PositionPolicyChange[[#This Row],[Agy Code]],TblAgencies[],9,FALSE)</f>
        <v>405: Virginia Racing Commission</v>
      </c>
      <c r="F28" s="106" t="str">
        <f>VLOOKUP(Tbl_PositionPolicyChange[[#This Row],[Agy Code]],TblAgencies[],10,FALSE)</f>
        <v>Virginia Racing Commission</v>
      </c>
      <c r="G28" s="106">
        <f>VLOOKUP(Tbl_PositionPolicyChange[[#This Row],[Agy Code]],TblAgencies[],13,FALSE)</f>
        <v>68010</v>
      </c>
      <c r="H28" s="86" t="s">
        <v>2891</v>
      </c>
      <c r="I28" s="164" t="s">
        <v>2891</v>
      </c>
      <c r="J28" s="165">
        <f>J26+J27</f>
        <v>0</v>
      </c>
      <c r="K28" s="165">
        <f>K26+K27</f>
        <v>6</v>
      </c>
      <c r="L28" s="165">
        <f>Tbl_PositionPolicyChange[[#This Row],[FY 2023 GF Positions]]+Tbl_PositionPolicyChange[[#This Row],[FY 2023 NGF Positions]]</f>
        <v>6</v>
      </c>
      <c r="M28" s="165">
        <f>M26+M27</f>
        <v>0</v>
      </c>
      <c r="N28" s="165">
        <f>N26+N27</f>
        <v>6</v>
      </c>
      <c r="O28" s="165">
        <f>Tbl_PositionPolicyChange[[#This Row],[FY 2024 GF Positions]]+Tbl_PositionPolicyChange[[#This Row],[FY 2024 NGF Positions]]</f>
        <v>6</v>
      </c>
    </row>
    <row r="29" spans="2:15" x14ac:dyDescent="0.25">
      <c r="B29" s="106" t="str">
        <f>VLOOKUP(Tbl_PositionPolicyChange[[#This Row],[Agy Code]],TblAgencies[],3,FALSE)</f>
        <v>Agriculture and Forestry</v>
      </c>
      <c r="C29" s="107">
        <f>VLOOKUP(Tbl_PositionPolicyChange[[#This Row],[Agy Code]],TblAgencies[],2,FALSE)</f>
        <v>19</v>
      </c>
      <c r="D29" s="107">
        <f t="shared" si="1"/>
        <v>405</v>
      </c>
      <c r="E29" s="106" t="str">
        <f>VLOOKUP(Tbl_PositionPolicyChange[[#This Row],[Agy Code]],TblAgencies[],9,FALSE)</f>
        <v>405: Virginia Racing Commission</v>
      </c>
      <c r="F29" s="106" t="str">
        <f>VLOOKUP(Tbl_PositionPolicyChange[[#This Row],[Agy Code]],TblAgencies[],10,FALSE)</f>
        <v>Virginia Racing Commission</v>
      </c>
      <c r="G29" s="106">
        <f>VLOOKUP(Tbl_PositionPolicyChange[[#This Row],[Agy Code]],TblAgencies[],13,FALSE)</f>
        <v>68010</v>
      </c>
      <c r="I29" s="166"/>
      <c r="J29" s="149"/>
      <c r="K29" s="149"/>
      <c r="L29" s="149"/>
      <c r="M29" s="149"/>
      <c r="N29" s="149"/>
      <c r="O29" s="149"/>
    </row>
    <row r="30" spans="2:15" x14ac:dyDescent="0.25">
      <c r="B30" s="106" t="str">
        <f>VLOOKUP(Tbl_PositionPolicyChange[[#This Row],[Agy Code]],TblAgencies[],3,FALSE)</f>
        <v>Agriculture and Forestry</v>
      </c>
      <c r="C30" s="107">
        <f>VLOOKUP(Tbl_PositionPolicyChange[[#This Row],[Agy Code]],TblAgencies[],2,FALSE)</f>
        <v>19</v>
      </c>
      <c r="D30" s="107">
        <f t="shared" si="1"/>
        <v>405</v>
      </c>
      <c r="E30" s="106" t="str">
        <f>VLOOKUP(Tbl_PositionPolicyChange[[#This Row],[Agy Code]],TblAgencies[],9,FALSE)</f>
        <v>405: Virginia Racing Commission</v>
      </c>
      <c r="F30" s="106" t="str">
        <f>VLOOKUP(Tbl_PositionPolicyChange[[#This Row],[Agy Code]],TblAgencies[],10,FALSE)</f>
        <v>Virginia Racing Commission</v>
      </c>
      <c r="G30" s="106">
        <f>VLOOKUP(Tbl_PositionPolicyChange[[#This Row],[Agy Code]],TblAgencies[],13,FALSE)</f>
        <v>68010</v>
      </c>
      <c r="H30" s="86" t="s">
        <v>2994</v>
      </c>
      <c r="I30" s="167" t="s">
        <v>2994</v>
      </c>
      <c r="J30" s="156">
        <f>J28-J18</f>
        <v>0</v>
      </c>
      <c r="K30" s="156">
        <f>K28-K18</f>
        <v>-4</v>
      </c>
      <c r="L30" s="156">
        <f>Tbl_PositionPolicyChange[[#This Row],[FY 2023 GF Positions]]+Tbl_PositionPolicyChange[[#This Row],[FY 2023 NGF Positions]]</f>
        <v>-4</v>
      </c>
      <c r="M30" s="156">
        <f>M28-M18</f>
        <v>0</v>
      </c>
      <c r="N30" s="156">
        <f>N28-N18</f>
        <v>-4</v>
      </c>
      <c r="O30" s="156">
        <f>Tbl_PositionPolicyChange[[#This Row],[FY 2024 GF Positions]]+Tbl_PositionPolicyChange[[#This Row],[FY 2024 NGF Positions]]</f>
        <v>-4</v>
      </c>
    </row>
    <row r="31" spans="2:15" ht="21.6" customHeight="1" thickBot="1" x14ac:dyDescent="0.3"/>
    <row r="32" spans="2:15" ht="19.5" thickBot="1" x14ac:dyDescent="0.35">
      <c r="B32" s="122"/>
      <c r="C32" s="122"/>
      <c r="D32" s="122"/>
      <c r="E32" s="122"/>
      <c r="F32" s="122"/>
      <c r="G32" s="122"/>
      <c r="H32" s="122"/>
      <c r="I32" s="123" t="s">
        <v>2894</v>
      </c>
      <c r="J32" s="124"/>
      <c r="K32" s="124"/>
      <c r="L32" s="124"/>
      <c r="M32" s="124"/>
      <c r="N32" s="124"/>
      <c r="O32" s="124"/>
    </row>
    <row r="33" spans="2:27" ht="15.75" thickBot="1" x14ac:dyDescent="0.3">
      <c r="B33" s="95" t="s">
        <v>2</v>
      </c>
      <c r="C33" s="95" t="s">
        <v>3</v>
      </c>
      <c r="D33" s="95" t="s">
        <v>0</v>
      </c>
      <c r="E33" s="95" t="s">
        <v>8</v>
      </c>
      <c r="F33" s="95" t="s">
        <v>9</v>
      </c>
      <c r="G33" s="95" t="s">
        <v>12</v>
      </c>
      <c r="H33" s="95" t="s">
        <v>2841</v>
      </c>
      <c r="I33" s="96" t="s">
        <v>2995</v>
      </c>
      <c r="J33" s="125" t="s">
        <v>2837</v>
      </c>
      <c r="K33" s="125" t="s">
        <v>2838</v>
      </c>
      <c r="L33" s="125" t="s">
        <v>2882</v>
      </c>
      <c r="M33" s="125" t="s">
        <v>2839</v>
      </c>
      <c r="N33" s="125" t="s">
        <v>2840</v>
      </c>
      <c r="O33" s="125" t="s">
        <v>2881</v>
      </c>
      <c r="R33" s="180" t="s">
        <v>3002</v>
      </c>
      <c r="S33" s="89"/>
      <c r="T33" s="89"/>
      <c r="U33" s="89"/>
      <c r="V33" s="89"/>
      <c r="W33" s="89"/>
    </row>
    <row r="34" spans="2:27" ht="15.75" thickBot="1" x14ac:dyDescent="0.3">
      <c r="B34" s="86" t="str">
        <f>VLOOKUP(Tbl_PositionBaselineCost[[#This Row],[Agy Code]],TblAgencies[],3,FALSE)</f>
        <v>Agriculture and Forestry</v>
      </c>
      <c r="C34" s="98">
        <f>VLOOKUP(Tbl_PositionBaselineCost[[#This Row],[Agy Code]],TblAgencies[],2,FALSE)</f>
        <v>19</v>
      </c>
      <c r="D34" s="98">
        <f t="shared" ref="D34:D38" si="2">SelectAgyCode</f>
        <v>405</v>
      </c>
      <c r="E34" s="86" t="str">
        <f>VLOOKUP(Tbl_PositionBaselineCost[[#This Row],[Agy Code]],TblAgencies[],9,FALSE)</f>
        <v>405: Virginia Racing Commission</v>
      </c>
      <c r="F34" s="86" t="str">
        <f>VLOOKUP(Tbl_PositionBaselineCost[[#This Row],[Agy Code]],TblAgencies[],10,FALSE)</f>
        <v>Virginia Racing Commission</v>
      </c>
      <c r="G34" s="86">
        <f>VLOOKUP(Tbl_PositionBaselineCost[[#This Row],[Agy Code]],TblAgencies[],13,FALSE)</f>
        <v>68010</v>
      </c>
      <c r="H34" s="86" t="s">
        <v>2895</v>
      </c>
      <c r="I34" s="126" t="s">
        <v>2895</v>
      </c>
      <c r="J34" s="136"/>
      <c r="K34" s="136">
        <v>400322.43</v>
      </c>
      <c r="L34" s="127">
        <f>Tbl_PositionBaselineCost[[#This Row],[2023 GF]]+Tbl_PositionBaselineCost[[#This Row],[2023 NGF]]</f>
        <v>400322.43</v>
      </c>
      <c r="M34" s="136"/>
      <c r="N34" s="136">
        <v>400322</v>
      </c>
      <c r="O34" s="127">
        <f>Tbl_PositionBaselineCost[[#This Row],[2024 GF]]+Tbl_PositionBaselineCost[[#This Row],[2024 NGF]]</f>
        <v>400322</v>
      </c>
      <c r="Q34" s="202" t="s">
        <v>3029</v>
      </c>
      <c r="R34" s="181" t="s">
        <v>2996</v>
      </c>
      <c r="S34" s="181" t="s">
        <v>2997</v>
      </c>
      <c r="T34" s="181" t="s">
        <v>3001</v>
      </c>
      <c r="U34" s="181" t="s">
        <v>2998</v>
      </c>
      <c r="V34" s="181" t="s">
        <v>2999</v>
      </c>
      <c r="W34" s="181" t="s">
        <v>3003</v>
      </c>
    </row>
    <row r="35" spans="2:27" x14ac:dyDescent="0.25">
      <c r="B35" s="86" t="str">
        <f>VLOOKUP(Tbl_PositionBaselineCost[[#This Row],[Agy Code]],TblAgencies[],3,FALSE)</f>
        <v>Agriculture and Forestry</v>
      </c>
      <c r="C35" s="98">
        <f>VLOOKUP(Tbl_PositionBaselineCost[[#This Row],[Agy Code]],TblAgencies[],2,FALSE)</f>
        <v>19</v>
      </c>
      <c r="D35" s="98">
        <f t="shared" si="2"/>
        <v>405</v>
      </c>
      <c r="E35" s="86" t="str">
        <f>VLOOKUP(Tbl_PositionBaselineCost[[#This Row],[Agy Code]],TblAgencies[],9,FALSE)</f>
        <v>405: Virginia Racing Commission</v>
      </c>
      <c r="F35" s="86" t="str">
        <f>VLOOKUP(Tbl_PositionBaselineCost[[#This Row],[Agy Code]],TblAgencies[],10,FALSE)</f>
        <v>Virginia Racing Commission</v>
      </c>
      <c r="G35" s="86">
        <f>VLOOKUP(Tbl_PositionBaselineCost[[#This Row],[Agy Code]],TblAgencies[],13,FALSE)</f>
        <v>68010</v>
      </c>
      <c r="H35" s="86" t="s">
        <v>2896</v>
      </c>
      <c r="I35" s="168" t="s">
        <v>2896</v>
      </c>
      <c r="J35" s="161">
        <f>SUM(J36:J39)</f>
        <v>0</v>
      </c>
      <c r="K35" s="161">
        <f>SUM(K36:K39)</f>
        <v>0</v>
      </c>
      <c r="L35" s="161">
        <f>Tbl_PositionBaselineCost[[#This Row],[2023 GF]]+Tbl_PositionBaselineCost[[#This Row],[2023 NGF]]</f>
        <v>0</v>
      </c>
      <c r="M35" s="161">
        <f>SUM(M36:M39)</f>
        <v>0</v>
      </c>
      <c r="N35" s="161">
        <f>SUM(N36:N39)</f>
        <v>0</v>
      </c>
      <c r="O35" s="161">
        <f>Tbl_PositionBaselineCost[[#This Row],[2024 GF]]+Tbl_PositionBaselineCost[[#This Row],[2024 NGF]]</f>
        <v>0</v>
      </c>
      <c r="Q35" s="178" t="s">
        <v>3033</v>
      </c>
      <c r="R35" s="138">
        <f>SUMIFS(Tbl_Baseline_23_24_Adj[FY 2023 Amount],Tbl_Baseline_23_24_Adj[GF-NGF],"GF",Tbl_Baseline_23_24_Adj[Baseline Adjustments Category],VLOOKUP(3,Tbl_BaselineAdjCat[],2,FALSE))</f>
        <v>0</v>
      </c>
      <c r="S35" s="138">
        <f>SUMIFS(Tbl_Baseline_23_24_Adj[FY 2023 Amount],Tbl_Baseline_23_24_Adj[GF-NGF],"NGF",Tbl_Baseline_23_24_Adj[Baseline Adjustments Category],VLOOKUP(3,Tbl_BaselineAdjCat[],2,FALSE))</f>
        <v>0</v>
      </c>
      <c r="T35" s="138">
        <f>SUMIFS(Tbl_Baseline_23_24_Adj[FY 2023 Amount],Tbl_Baseline_23_24_Adj[Baseline Adjustments Category],VLOOKUP(3,Tbl_BaselineAdjCat[],2,FALSE))</f>
        <v>0</v>
      </c>
      <c r="U35" s="138">
        <f>SUMIFS(Tbl_Baseline_23_24_Adj[FY 2024 Amount],Tbl_Baseline_23_24_Adj[GF-NGF],"GF",Tbl_Baseline_23_24_Adj[Baseline Adjustments Category],VLOOKUP(3,Tbl_BaselineAdjCat[],2,FALSE))</f>
        <v>0</v>
      </c>
      <c r="V35" s="138">
        <f>SUMIFS(Tbl_Baseline_23_24_Adj[FY 2024 Amount],Tbl_Baseline_23_24_Adj[GF-NGF],"NGF",Tbl_Baseline_23_24_Adj[Baseline Adjustments Category],VLOOKUP(3,Tbl_BaselineAdjCat[],2,FALSE))</f>
        <v>0</v>
      </c>
      <c r="W35" s="138">
        <f>SUMIFS(Tbl_Baseline_23_24_Adj[FY 2024 Amount],Tbl_Baseline_23_24_Adj[Baseline Adjustments Category],VLOOKUP(3,Tbl_BaselineAdjCat[],2,FALSE))</f>
        <v>0</v>
      </c>
    </row>
    <row r="36" spans="2:27" x14ac:dyDescent="0.25">
      <c r="B36" s="86" t="str">
        <f>VLOOKUP(Tbl_PositionBaselineCost[[#This Row],[Agy Code]],TblAgencies[],3,FALSE)</f>
        <v>Agriculture and Forestry</v>
      </c>
      <c r="C36" s="98">
        <f>VLOOKUP(Tbl_PositionBaselineCost[[#This Row],[Agy Code]],TblAgencies[],2,FALSE)</f>
        <v>19</v>
      </c>
      <c r="D36" s="98">
        <f t="shared" si="2"/>
        <v>405</v>
      </c>
      <c r="E36" s="86" t="str">
        <f>VLOOKUP(Tbl_PositionBaselineCost[[#This Row],[Agy Code]],TblAgencies[],9,FALSE)</f>
        <v>405: Virginia Racing Commission</v>
      </c>
      <c r="F36" s="86" t="str">
        <f>VLOOKUP(Tbl_PositionBaselineCost[[#This Row],[Agy Code]],TblAgencies[],10,FALSE)</f>
        <v>Virginia Racing Commission</v>
      </c>
      <c r="G36" s="86">
        <f>VLOOKUP(Tbl_PositionBaselineCost[[#This Row],[Agy Code]],TblAgencies[],13,FALSE)</f>
        <v>68010</v>
      </c>
      <c r="H36" s="86" t="s">
        <v>2884</v>
      </c>
      <c r="I36" s="105" t="s">
        <v>2884</v>
      </c>
      <c r="J36" s="137"/>
      <c r="K36" s="137">
        <v>0</v>
      </c>
      <c r="L36" s="128">
        <f>Tbl_PositionBaselineCost[[#This Row],[2023 GF]]+Tbl_PositionBaselineCost[[#This Row],[2023 NGF]]</f>
        <v>0</v>
      </c>
      <c r="M36" s="137"/>
      <c r="N36" s="137">
        <v>0</v>
      </c>
      <c r="O36" s="128">
        <f>Tbl_PositionBaselineCost[[#This Row],[2024 GF]]+Tbl_PositionBaselineCost[[#This Row],[2024 NGF]]</f>
        <v>0</v>
      </c>
      <c r="Q36" s="202" t="s">
        <v>3030</v>
      </c>
      <c r="R36" s="202"/>
      <c r="S36" s="202"/>
      <c r="T36" s="202"/>
      <c r="U36" s="202"/>
      <c r="V36" s="202"/>
      <c r="W36" s="202"/>
      <c r="X36" s="203"/>
      <c r="Y36" s="203"/>
      <c r="Z36" s="203"/>
      <c r="AA36" s="203"/>
    </row>
    <row r="37" spans="2:27" x14ac:dyDescent="0.25">
      <c r="B37" s="86" t="str">
        <f>VLOOKUP(Tbl_PositionBaselineCost[[#This Row],[Agy Code]],TblAgencies[],3,FALSE)</f>
        <v>Agriculture and Forestry</v>
      </c>
      <c r="C37" s="98">
        <f>VLOOKUP(Tbl_PositionBaselineCost[[#This Row],[Agy Code]],TblAgencies[],2,FALSE)</f>
        <v>19</v>
      </c>
      <c r="D37" s="98">
        <f t="shared" si="2"/>
        <v>405</v>
      </c>
      <c r="E37" s="86" t="str">
        <f>VLOOKUP(Tbl_PositionBaselineCost[[#This Row],[Agy Code]],TblAgencies[],9,FALSE)</f>
        <v>405: Virginia Racing Commission</v>
      </c>
      <c r="F37" s="86" t="str">
        <f>VLOOKUP(Tbl_PositionBaselineCost[[#This Row],[Agy Code]],TblAgencies[],10,FALSE)</f>
        <v>Virginia Racing Commission</v>
      </c>
      <c r="G37" s="86">
        <f>VLOOKUP(Tbl_PositionBaselineCost[[#This Row],[Agy Code]],TblAgencies[],13,FALSE)</f>
        <v>68010</v>
      </c>
      <c r="H37" s="86" t="s">
        <v>2885</v>
      </c>
      <c r="I37" s="105" t="s">
        <v>2885</v>
      </c>
      <c r="J37" s="137"/>
      <c r="K37" s="137">
        <v>0</v>
      </c>
      <c r="L37" s="128">
        <f>Tbl_PositionBaselineCost[[#This Row],[2023 GF]]+Tbl_PositionBaselineCost[[#This Row],[2023 NGF]]</f>
        <v>0</v>
      </c>
      <c r="M37" s="137"/>
      <c r="N37" s="137">
        <v>0</v>
      </c>
      <c r="O37" s="128">
        <f>Tbl_PositionBaselineCost[[#This Row],[2024 GF]]+Tbl_PositionBaselineCost[[#This Row],[2024 NGF]]</f>
        <v>0</v>
      </c>
    </row>
    <row r="38" spans="2:27" x14ac:dyDescent="0.25">
      <c r="B38" s="86" t="str">
        <f>VLOOKUP(Tbl_PositionBaselineCost[[#This Row],[Agy Code]],TblAgencies[],3,FALSE)</f>
        <v>Agriculture and Forestry</v>
      </c>
      <c r="C38" s="98">
        <f>VLOOKUP(Tbl_PositionBaselineCost[[#This Row],[Agy Code]],TblAgencies[],2,FALSE)</f>
        <v>19</v>
      </c>
      <c r="D38" s="98">
        <f t="shared" si="2"/>
        <v>405</v>
      </c>
      <c r="E38" s="86" t="str">
        <f>VLOOKUP(Tbl_PositionBaselineCost[[#This Row],[Agy Code]],TblAgencies[],9,FALSE)</f>
        <v>405: Virginia Racing Commission</v>
      </c>
      <c r="F38" s="86" t="str">
        <f>VLOOKUP(Tbl_PositionBaselineCost[[#This Row],[Agy Code]],TblAgencies[],10,FALSE)</f>
        <v>Virginia Racing Commission</v>
      </c>
      <c r="G38" s="86">
        <f>VLOOKUP(Tbl_PositionBaselineCost[[#This Row],[Agy Code]],TblAgencies[],13,FALSE)</f>
        <v>68010</v>
      </c>
      <c r="H38" s="86" t="s">
        <v>2886</v>
      </c>
      <c r="I38" s="105" t="s">
        <v>2886</v>
      </c>
      <c r="J38" s="137"/>
      <c r="K38" s="137">
        <v>0</v>
      </c>
      <c r="L38" s="128">
        <f>Tbl_PositionBaselineCost[[#This Row],[2023 GF]]+Tbl_PositionBaselineCost[[#This Row],[2023 NGF]]</f>
        <v>0</v>
      </c>
      <c r="M38" s="137"/>
      <c r="N38" s="137">
        <v>0</v>
      </c>
      <c r="O38" s="128">
        <f>Tbl_PositionBaselineCost[[#This Row],[2024 GF]]+Tbl_PositionBaselineCost[[#This Row],[2024 NGF]]</f>
        <v>0</v>
      </c>
    </row>
    <row r="39" spans="2:27" ht="15.75" thickBot="1" x14ac:dyDescent="0.3">
      <c r="B39" s="106" t="str">
        <f>VLOOKUP(Tbl_PositionBaselineCost[[#This Row],[Agy Code]],TblAgencies[],3,FALSE)</f>
        <v>Agriculture and Forestry</v>
      </c>
      <c r="C39" s="107">
        <f>VLOOKUP(Tbl_PositionBaselineCost[[#This Row],[Agy Code]],TblAgencies[],2,FALSE)</f>
        <v>19</v>
      </c>
      <c r="D39" s="98">
        <f t="shared" ref="D39:D44" si="3">SelectAgyCode</f>
        <v>405</v>
      </c>
      <c r="E39" s="106" t="str">
        <f>VLOOKUP(Tbl_PositionBaselineCost[[#This Row],[Agy Code]],TblAgencies[],9,FALSE)</f>
        <v>405: Virginia Racing Commission</v>
      </c>
      <c r="F39" s="106" t="str">
        <f>VLOOKUP(Tbl_PositionBaselineCost[[#This Row],[Agy Code]],TblAgencies[],10,FALSE)</f>
        <v>Virginia Racing Commission</v>
      </c>
      <c r="G39" s="106">
        <f>VLOOKUP(Tbl_PositionBaselineCost[[#This Row],[Agy Code]],TblAgencies[],13,FALSE)</f>
        <v>68010</v>
      </c>
      <c r="H39" s="86" t="s">
        <v>2887</v>
      </c>
      <c r="I39" s="199" t="s">
        <v>2887</v>
      </c>
      <c r="J39" s="200"/>
      <c r="K39" s="200">
        <v>0</v>
      </c>
      <c r="L39" s="194">
        <f>Tbl_PositionBaselineCost[[#This Row],[2023 GF]]+Tbl_PositionBaselineCost[[#This Row],[2023 NGF]]</f>
        <v>0</v>
      </c>
      <c r="M39" s="200"/>
      <c r="N39" s="200">
        <v>0</v>
      </c>
      <c r="O39" s="194">
        <f>Tbl_PositionBaselineCost[[#This Row],[2024 GF]]+Tbl_PositionBaselineCost[[#This Row],[2024 NGF]]</f>
        <v>0</v>
      </c>
    </row>
    <row r="40" spans="2:27" x14ac:dyDescent="0.25">
      <c r="B40" s="106" t="str">
        <f>VLOOKUP(Tbl_PositionBaselineCost[[#This Row],[Agy Code]],TblAgencies[],3,FALSE)</f>
        <v>Agriculture and Forestry</v>
      </c>
      <c r="C40" s="107">
        <f>VLOOKUP(Tbl_PositionBaselineCost[[#This Row],[Agy Code]],TblAgencies[],2,FALSE)</f>
        <v>19</v>
      </c>
      <c r="D40" s="98">
        <f t="shared" si="3"/>
        <v>405</v>
      </c>
      <c r="E40" s="106" t="str">
        <f>VLOOKUP(Tbl_PositionBaselineCost[[#This Row],[Agy Code]],TblAgencies[],9,FALSE)</f>
        <v>405: Virginia Racing Commission</v>
      </c>
      <c r="F40" s="106" t="str">
        <f>VLOOKUP(Tbl_PositionBaselineCost[[#This Row],[Agy Code]],TblAgencies[],10,FALSE)</f>
        <v>Virginia Racing Commission</v>
      </c>
      <c r="G40" s="106">
        <f>VLOOKUP(Tbl_PositionBaselineCost[[#This Row],[Agy Code]],TblAgencies[],13,FALSE)</f>
        <v>68010</v>
      </c>
      <c r="I40" s="195" t="s">
        <v>2991</v>
      </c>
      <c r="J40" s="201">
        <f>J34+J35</f>
        <v>0</v>
      </c>
      <c r="K40" s="201">
        <f>K34+K35</f>
        <v>400322.43</v>
      </c>
      <c r="L40" s="201">
        <f>Tbl_PositionBaselineCost[[#This Row],[2023 GF]]+Tbl_PositionBaselineCost[[#This Row],[2023 NGF]]</f>
        <v>400322.43</v>
      </c>
      <c r="M40" s="201">
        <f>M34+M35</f>
        <v>0</v>
      </c>
      <c r="N40" s="201">
        <f>N34+N35</f>
        <v>400322</v>
      </c>
      <c r="O40" s="201">
        <f>Tbl_PositionBaselineCost[[#This Row],[2024 GF]]+Tbl_PositionBaselineCost[[#This Row],[2024 NGF]]</f>
        <v>400322</v>
      </c>
    </row>
    <row r="41" spans="2:27" x14ac:dyDescent="0.25">
      <c r="B41" s="106" t="str">
        <f>VLOOKUP(Tbl_PositionBaselineCost[[#This Row],[Agy Code]],TblAgencies[],3,FALSE)</f>
        <v>Agriculture and Forestry</v>
      </c>
      <c r="C41" s="107">
        <f>VLOOKUP(Tbl_PositionBaselineCost[[#This Row],[Agy Code]],TblAgencies[],2,FALSE)</f>
        <v>19</v>
      </c>
      <c r="D41" s="98">
        <f t="shared" si="3"/>
        <v>405</v>
      </c>
      <c r="E41" s="106" t="str">
        <f>VLOOKUP(Tbl_PositionBaselineCost[[#This Row],[Agy Code]],TblAgencies[],9,FALSE)</f>
        <v>405: Virginia Racing Commission</v>
      </c>
      <c r="F41" s="106" t="str">
        <f>VLOOKUP(Tbl_PositionBaselineCost[[#This Row],[Agy Code]],TblAgencies[],10,FALSE)</f>
        <v>Virginia Racing Commission</v>
      </c>
      <c r="G41" s="106">
        <f>VLOOKUP(Tbl_PositionBaselineCost[[#This Row],[Agy Code]],TblAgencies[],13,FALSE)</f>
        <v>68010</v>
      </c>
      <c r="H41" s="86" t="s">
        <v>2902</v>
      </c>
      <c r="I41" s="169" t="s">
        <v>2902</v>
      </c>
      <c r="J41" s="128">
        <f>SUMIFS(Tbl_Baseline_23_24_Adj[FY 2023 Amount],Tbl_Baseline_23_24_Adj[Agy Code],Tbl_PositionBaselineCost[[#This Row],[Agy Code]],Tbl_Baseline_23_24_Adj[GF-NGF],"GF",Tbl_Baseline_23_24_Adj[Baseline Adjustments Category],VLOOKUP(4,Tbl_BaselineAdjCat[],2,FALSE))</f>
        <v>0</v>
      </c>
      <c r="K41" s="128">
        <f>SUMIFS(Tbl_Baseline_23_24_Adj[FY 2023 Amount],Tbl_Baseline_23_24_Adj[Agy Code],Tbl_PositionBaselineCost[[#This Row],[Agy Code]],Tbl_Baseline_23_24_Adj[GF-NGF],"NGF",Tbl_Baseline_23_24_Adj[Baseline Adjustments Category],VLOOKUP(4,Tbl_BaselineAdjCat[],2,FALSE))</f>
        <v>196000</v>
      </c>
      <c r="L41" s="128">
        <f>Tbl_PositionBaselineCost[[#This Row],[2023 GF]]+Tbl_PositionBaselineCost[[#This Row],[2023 NGF]]</f>
        <v>196000</v>
      </c>
      <c r="M41" s="128">
        <f>SUMIFS(Tbl_Baseline_23_24_Adj[FY 2024 Amount],Tbl_Baseline_23_24_Adj[Agy Code],Tbl_PositionBaselineCost[[#This Row],[Agy Code]],Tbl_Baseline_23_24_Adj[GF-NGF],"GF",Tbl_Baseline_23_24_Adj[Baseline Adjustments Category],VLOOKUP(4,Tbl_BaselineAdjCat[],2,FALSE))</f>
        <v>0</v>
      </c>
      <c r="N41" s="128">
        <f>SUMIFS(Tbl_Baseline_23_24_Adj[FY 2024 Amount],Tbl_Baseline_23_24_Adj[Agy Code],Tbl_PositionBaselineCost[[#This Row],[Agy Code]],Tbl_Baseline_23_24_Adj[GF-NGF],"NGF",Tbl_Baseline_23_24_Adj[Baseline Adjustments Category],VLOOKUP(4,Tbl_BaselineAdjCat[],2,FALSE))</f>
        <v>205800</v>
      </c>
      <c r="O41" s="128">
        <f>Tbl_PositionBaselineCost[[#This Row],[2024 GF]]+Tbl_PositionBaselineCost[[#This Row],[2024 NGF]]</f>
        <v>205800</v>
      </c>
    </row>
    <row r="42" spans="2:27" x14ac:dyDescent="0.25">
      <c r="B42" s="106" t="str">
        <f>VLOOKUP(Tbl_PositionBaselineCost[[#This Row],[Agy Code]],TblAgencies[],3,FALSE)</f>
        <v>Agriculture and Forestry</v>
      </c>
      <c r="C42" s="107">
        <f>VLOOKUP(Tbl_PositionBaselineCost[[#This Row],[Agy Code]],TblAgencies[],2,FALSE)</f>
        <v>19</v>
      </c>
      <c r="D42" s="98">
        <f t="shared" si="3"/>
        <v>405</v>
      </c>
      <c r="E42" s="106" t="str">
        <f>VLOOKUP(Tbl_PositionBaselineCost[[#This Row],[Agy Code]],TblAgencies[],9,FALSE)</f>
        <v>405: Virginia Racing Commission</v>
      </c>
      <c r="F42" s="106" t="str">
        <f>VLOOKUP(Tbl_PositionBaselineCost[[#This Row],[Agy Code]],TblAgencies[],10,FALSE)</f>
        <v>Virginia Racing Commission</v>
      </c>
      <c r="G42" s="106">
        <f>VLOOKUP(Tbl_PositionBaselineCost[[#This Row],[Agy Code]],TblAgencies[],13,FALSE)</f>
        <v>68010</v>
      </c>
      <c r="H42" s="86" t="s">
        <v>2974</v>
      </c>
      <c r="I42" s="169" t="s">
        <v>2974</v>
      </c>
      <c r="J42" s="128">
        <f>SUMIFS(Tbl_Baseline_23_24_Adj[FY 2023 Amount],Tbl_Baseline_23_24_Adj[Agy Code],Tbl_PositionBaselineCost[[#This Row],[Agy Code]],Tbl_Baseline_23_24_Adj[GF-NGF],"GF",Tbl_Baseline_23_24_Adj[Baseline Adjustments Category],VLOOKUP(8,Tbl_BaselineAdjCat[],2,FALSE))</f>
        <v>0</v>
      </c>
      <c r="K42" s="128">
        <f>SUMIFS(Tbl_Baseline_23_24_Adj[FY 2023 Amount],Tbl_Baseline_23_24_Adj[Agy Code],Tbl_PositionBaselineCost[[#This Row],[Agy Code]],Tbl_Baseline_23_24_Adj[GF-NGF],"NGF",Tbl_Baseline_23_24_Adj[Baseline Adjustments Category],VLOOKUP(8,Tbl_BaselineAdjCat[],2,FALSE))</f>
        <v>0</v>
      </c>
      <c r="L42" s="128">
        <f>Tbl_PositionBaselineCost[[#This Row],[2023 GF]]+Tbl_PositionBaselineCost[[#This Row],[2023 NGF]]</f>
        <v>0</v>
      </c>
      <c r="M42" s="128">
        <f>SUMIFS(Tbl_Baseline_23_24_Adj[FY 2024 Amount],Tbl_Baseline_23_24_Adj[Agy Code],Tbl_PositionBaselineCost[[#This Row],[Agy Code]],Tbl_Baseline_23_24_Adj[GF-NGF],"GF",Tbl_Baseline_23_24_Adj[Baseline Adjustments Category],VLOOKUP(8,Tbl_BaselineAdjCat[],2,FALSE))</f>
        <v>0</v>
      </c>
      <c r="N42" s="128">
        <f>SUMIFS(Tbl_Baseline_23_24_Adj[FY 2024 Amount],Tbl_Baseline_23_24_Adj[Agy Code],Tbl_PositionBaselineCost[[#This Row],[Agy Code]],Tbl_Baseline_23_24_Adj[GF-NGF],"NGF",Tbl_Baseline_23_24_Adj[Baseline Adjustments Category],VLOOKUP(8,Tbl_BaselineAdjCat[],2,FALSE))</f>
        <v>0</v>
      </c>
      <c r="O42" s="128">
        <f>Tbl_PositionBaselineCost[[#This Row],[2024 GF]]+Tbl_PositionBaselineCost[[#This Row],[2024 NGF]]</f>
        <v>0</v>
      </c>
    </row>
    <row r="43" spans="2:27" ht="15.75" thickBot="1" x14ac:dyDescent="0.3">
      <c r="B43" s="106" t="str">
        <f>VLOOKUP(Tbl_PositionBaselineCost[[#This Row],[Agy Code]],TblAgencies[],3,FALSE)</f>
        <v>Agriculture and Forestry</v>
      </c>
      <c r="C43" s="107">
        <f>VLOOKUP(Tbl_PositionBaselineCost[[#This Row],[Agy Code]],TblAgencies[],2,FALSE)</f>
        <v>19</v>
      </c>
      <c r="D43" s="98">
        <f t="shared" si="3"/>
        <v>405</v>
      </c>
      <c r="E43" s="106" t="str">
        <f>VLOOKUP(Tbl_PositionBaselineCost[[#This Row],[Agy Code]],TblAgencies[],9,FALSE)</f>
        <v>405: Virginia Racing Commission</v>
      </c>
      <c r="F43" s="106" t="str">
        <f>VLOOKUP(Tbl_PositionBaselineCost[[#This Row],[Agy Code]],TblAgencies[],10,FALSE)</f>
        <v>Virginia Racing Commission</v>
      </c>
      <c r="G43" s="106">
        <f>VLOOKUP(Tbl_PositionBaselineCost[[#This Row],[Agy Code]],TblAgencies[],13,FALSE)</f>
        <v>68010</v>
      </c>
      <c r="H43" s="86" t="s">
        <v>2901</v>
      </c>
      <c r="I43" s="173" t="s">
        <v>2901</v>
      </c>
      <c r="J43" s="132">
        <f>SUMIFS(Tbl_Baseline_23_24_Adj[FY 2023 Amount],Tbl_Baseline_23_24_Adj[Agy Code],Tbl_PositionBaselineCost[[#This Row],[Agy Code]],Tbl_Baseline_23_24_Adj[GF-NGF],"GF",Tbl_Baseline_23_24_Adj[Baseline Adjustments Category],VLOOKUP(10,Tbl_BaselineAdjCat[],2,FALSE))</f>
        <v>0</v>
      </c>
      <c r="K43" s="132">
        <f>SUMIFS(Tbl_Baseline_23_24_Adj[FY 2023 Amount],Tbl_Baseline_23_24_Adj[Agy Code],Tbl_PositionBaselineCost[[#This Row],[Agy Code]],Tbl_Baseline_23_24_Adj[GF-NGF],"NGF",Tbl_Baseline_23_24_Adj[Baseline Adjustments Category],VLOOKUP(10,Tbl_BaselineAdjCat[],2,FALSE))</f>
        <v>23022</v>
      </c>
      <c r="L43" s="132">
        <f>Tbl_PositionBaselineCost[[#This Row],[2023 GF]]+Tbl_PositionBaselineCost[[#This Row],[2023 NGF]]</f>
        <v>23022</v>
      </c>
      <c r="M43" s="132">
        <f>SUMIFS(Tbl_Baseline_23_24_Adj[FY 2024 Amount],Tbl_Baseline_23_24_Adj[Agy Code],Tbl_PositionBaselineCost[[#This Row],[Agy Code]],Tbl_Baseline_23_24_Adj[GF-NGF],"GF",Tbl_Baseline_23_24_Adj[Baseline Adjustments Category],VLOOKUP(10,Tbl_BaselineAdjCat[],2,FALSE))</f>
        <v>0</v>
      </c>
      <c r="N43" s="132">
        <f>SUMIFS(Tbl_Baseline_23_24_Adj[FY 2024 Amount],Tbl_Baseline_23_24_Adj[Agy Code],Tbl_PositionBaselineCost[[#This Row],[Agy Code]],Tbl_Baseline_23_24_Adj[GF-NGF],"NGF",Tbl_Baseline_23_24_Adj[Baseline Adjustments Category],VLOOKUP(10,Tbl_BaselineAdjCat[],2,FALSE))</f>
        <v>51484</v>
      </c>
      <c r="O43" s="132">
        <f>Tbl_PositionBaselineCost[[#This Row],[2024 GF]]+Tbl_PositionBaselineCost[[#This Row],[2024 NGF]]</f>
        <v>51484</v>
      </c>
    </row>
    <row r="44" spans="2:27" x14ac:dyDescent="0.25">
      <c r="B44" s="106" t="str">
        <f>VLOOKUP(Tbl_PositionBaselineCost[[#This Row],[Agy Code]],TblAgencies[],3,FALSE)</f>
        <v>Agriculture and Forestry</v>
      </c>
      <c r="C44" s="107">
        <f>VLOOKUP(Tbl_PositionBaselineCost[[#This Row],[Agy Code]],TblAgencies[],2,FALSE)</f>
        <v>19</v>
      </c>
      <c r="D44" s="98">
        <f t="shared" si="3"/>
        <v>405</v>
      </c>
      <c r="E44" s="106" t="str">
        <f>VLOOKUP(Tbl_PositionBaselineCost[[#This Row],[Agy Code]],TblAgencies[],9,FALSE)</f>
        <v>405: Virginia Racing Commission</v>
      </c>
      <c r="F44" s="106" t="str">
        <f>VLOOKUP(Tbl_PositionBaselineCost[[#This Row],[Agy Code]],TblAgencies[],10,FALSE)</f>
        <v>Virginia Racing Commission</v>
      </c>
      <c r="G44" s="106">
        <f>VLOOKUP(Tbl_PositionBaselineCost[[#This Row],[Agy Code]],TblAgencies[],13,FALSE)</f>
        <v>68010</v>
      </c>
      <c r="H44" s="86" t="s">
        <v>2897</v>
      </c>
      <c r="I44" s="162" t="s">
        <v>2897</v>
      </c>
      <c r="J44" s="172">
        <f>SUM(J40:J43)</f>
        <v>0</v>
      </c>
      <c r="K44" s="172">
        <f>SUM(K40:K43)</f>
        <v>619344.42999999993</v>
      </c>
      <c r="L44" s="172">
        <f>Tbl_PositionBaselineCost[[#This Row],[2023 GF]]+Tbl_PositionBaselineCost[[#This Row],[2023 NGF]]</f>
        <v>619344.42999999993</v>
      </c>
      <c r="M44" s="172">
        <f>SUM(M40:M43)</f>
        <v>0</v>
      </c>
      <c r="N44" s="172">
        <f>SUM(N40:N43)</f>
        <v>657606</v>
      </c>
      <c r="O44" s="172">
        <f>Tbl_PositionBaselineCost[[#This Row],[2024 GF]]+Tbl_PositionBaselineCost[[#This Row],[2024 NGF]]</f>
        <v>657606</v>
      </c>
    </row>
    <row r="45" spans="2:27" x14ac:dyDescent="0.25">
      <c r="B45" s="106"/>
      <c r="C45" s="107"/>
      <c r="D45" s="98"/>
      <c r="E45" s="106"/>
      <c r="F45" s="106"/>
      <c r="G45" s="106"/>
      <c r="I45" s="158"/>
      <c r="J45" s="170"/>
      <c r="K45" s="170"/>
      <c r="L45" s="171"/>
      <c r="M45" s="172"/>
      <c r="N45" s="172"/>
      <c r="O45" s="172"/>
    </row>
    <row r="46" spans="2:27" x14ac:dyDescent="0.25">
      <c r="C46" s="98"/>
      <c r="D46" s="98"/>
      <c r="I46" s="129"/>
      <c r="J46" s="130"/>
      <c r="K46" s="130"/>
    </row>
    <row r="47" spans="2:27" ht="15.75" thickBot="1" x14ac:dyDescent="0.3">
      <c r="B47" s="111" t="s">
        <v>2</v>
      </c>
      <c r="C47" s="112" t="s">
        <v>3</v>
      </c>
      <c r="D47" s="112" t="s">
        <v>0</v>
      </c>
      <c r="E47" s="111" t="s">
        <v>8</v>
      </c>
      <c r="F47" s="111" t="s">
        <v>9</v>
      </c>
      <c r="G47" s="111" t="s">
        <v>12</v>
      </c>
      <c r="H47" s="95" t="s">
        <v>2841</v>
      </c>
      <c r="I47" s="96" t="s">
        <v>2850</v>
      </c>
      <c r="J47" s="125" t="s">
        <v>2837</v>
      </c>
      <c r="K47" s="125" t="s">
        <v>2838</v>
      </c>
      <c r="L47" s="125" t="s">
        <v>2882</v>
      </c>
      <c r="M47" s="125" t="s">
        <v>2839</v>
      </c>
      <c r="N47" s="125" t="s">
        <v>2840</v>
      </c>
      <c r="O47" s="125" t="s">
        <v>2881</v>
      </c>
    </row>
    <row r="48" spans="2:27" x14ac:dyDescent="0.25">
      <c r="B48" s="86" t="str">
        <f>VLOOKUP(Tbl_PositionPolicyCostChange[[#This Row],[Agy Code]],TblAgencies[],3,FALSE)</f>
        <v>Agriculture and Forestry</v>
      </c>
      <c r="C48" s="98">
        <f>VLOOKUP(Tbl_PositionPolicyCostChange[[#This Row],[Agy Code]],TblAgencies[],2,FALSE)</f>
        <v>19</v>
      </c>
      <c r="D48" s="98">
        <f t="shared" ref="D48:D54" si="4">SelectAgyCode</f>
        <v>405</v>
      </c>
      <c r="E48" s="86" t="str">
        <f>VLOOKUP(Tbl_PositionPolicyCostChange[[#This Row],[Agy Code]],TblAgencies[],9,FALSE)</f>
        <v>405: Virginia Racing Commission</v>
      </c>
      <c r="F48" s="86" t="str">
        <f>VLOOKUP(Tbl_PositionPolicyCostChange[[#This Row],[Agy Code]],TblAgencies[],10,FALSE)</f>
        <v>Virginia Racing Commission</v>
      </c>
      <c r="G48" s="86">
        <f>VLOOKUP(Tbl_PositionPolicyCostChange[[#This Row],[Agy Code]],TblAgencies[],13,FALSE)</f>
        <v>68010</v>
      </c>
      <c r="H48" s="86" t="s">
        <v>3022</v>
      </c>
      <c r="I48" s="99" t="s">
        <v>3022</v>
      </c>
      <c r="J48" s="127">
        <f>SUMIFS(Tbl_PolicyChanges[FY 2023 Amount],Tbl_PolicyChanges[Agy Code],Tbl_PositionPolicyCostChange[[#This Row],[Agy Code]],Tbl_PolicyChanges[GF-NGF],"GF",Tbl_PolicyChanges[Policy Change Category],VLOOKUP(1,Tbl_PolicyChangeCat[],2,FALSE))</f>
        <v>0</v>
      </c>
      <c r="K48" s="127">
        <f>SUMIFS(Tbl_PolicyChanges[FY 2023 Amount],Tbl_PolicyChanges[Agy Code],Tbl_PositionPolicyCostChange[[#This Row],[Agy Code]],Tbl_PolicyChanges[GF-NGF],"NGF",Tbl_PolicyChanges[Policy Change Category],VLOOKUP(1,Tbl_PolicyChangeCat[],2,FALSE))</f>
        <v>0</v>
      </c>
      <c r="L48" s="127">
        <f>Tbl_PositionPolicyCostChange[[#This Row],[2023 GF]]+Tbl_PositionPolicyCostChange[[#This Row],[2023 NGF]]</f>
        <v>0</v>
      </c>
      <c r="M48" s="127">
        <f>SUMIFS(Tbl_PolicyChanges[FY 2024 Amount],Tbl_PolicyChanges[Agy Code],Tbl_PositionPolicyCostChange[[#This Row],[Agy Code]],Tbl_PolicyChanges[GF-NGF],"GF",Tbl_PolicyChanges[Policy Change Category],VLOOKUP(1,Tbl_PolicyChangeCat[],2,FALSE))</f>
        <v>0</v>
      </c>
      <c r="N48" s="127">
        <f>SUMIFS(Tbl_PolicyChanges[FY 2024 Amount],Tbl_PolicyChanges[Agy Code],Tbl_PositionPolicyCostChange[[#This Row],[Agy Code]],Tbl_PolicyChanges[GF-NGF],"NGF",Tbl_PolicyChanges[Policy Change Category],VLOOKUP(1,Tbl_PolicyChangeCat[],2,FALSE))</f>
        <v>0</v>
      </c>
      <c r="O48" s="127">
        <f>Tbl_PositionPolicyCostChange[[#This Row],[2024 GF]]+Tbl_PositionPolicyCostChange[[#This Row],[2024 NGF]]</f>
        <v>0</v>
      </c>
    </row>
    <row r="49" spans="2:15" x14ac:dyDescent="0.25">
      <c r="B49" s="86" t="str">
        <f>VLOOKUP(Tbl_PositionPolicyCostChange[[#This Row],[Agy Code]],TblAgencies[],3,FALSE)</f>
        <v>Agriculture and Forestry</v>
      </c>
      <c r="C49" s="98">
        <f>VLOOKUP(Tbl_PositionPolicyCostChange[[#This Row],[Agy Code]],TblAgencies[],2,FALSE)</f>
        <v>19</v>
      </c>
      <c r="D49" s="98">
        <f t="shared" si="4"/>
        <v>405</v>
      </c>
      <c r="E49" s="86" t="str">
        <f>VLOOKUP(Tbl_PositionPolicyCostChange[[#This Row],[Agy Code]],TblAgencies[],9,FALSE)</f>
        <v>405: Virginia Racing Commission</v>
      </c>
      <c r="F49" s="86" t="str">
        <f>VLOOKUP(Tbl_PositionPolicyCostChange[[#This Row],[Agy Code]],TblAgencies[],10,FALSE)</f>
        <v>Virginia Racing Commission</v>
      </c>
      <c r="G49" s="86">
        <f>VLOOKUP(Tbl_PositionPolicyCostChange[[#This Row],[Agy Code]],TblAgencies[],13,FALSE)</f>
        <v>68010</v>
      </c>
      <c r="H49" s="86" t="s">
        <v>2904</v>
      </c>
      <c r="I49" s="102" t="s">
        <v>2904</v>
      </c>
      <c r="J49" s="128">
        <f>SUMIFS(Tbl_PolicyChanges[FY 2023 Amount],Tbl_PolicyChanges[Agy Code],Tbl_PositionPolicyCostChange[[#This Row],[Agy Code]],Tbl_PolicyChanges[GF-NGF],"GF",Tbl_PolicyChanges[Policy Change Category],VLOOKUP(3,Tbl_PolicyChangeCat[],2,FALSE))</f>
        <v>0</v>
      </c>
      <c r="K49" s="128">
        <f>SUMIFS(Tbl_PolicyChanges[FY 2023 Amount],Tbl_PolicyChanges[Agy Code],Tbl_PositionPolicyCostChange[[#This Row],[Agy Code]],Tbl_PolicyChanges[GF-NGF],"NGF",Tbl_PolicyChanges[Policy Change Category],VLOOKUP(3,Tbl_PolicyChangeCat[],2,FALSE))</f>
        <v>0</v>
      </c>
      <c r="L49" s="128">
        <f>Tbl_PositionPolicyCostChange[[#This Row],[2023 GF]]+Tbl_PositionPolicyCostChange[[#This Row],[2023 NGF]]</f>
        <v>0</v>
      </c>
      <c r="M49" s="128">
        <f>SUMIFS(Tbl_PolicyChanges[FY 2024 Amount],Tbl_PolicyChanges[Agy Code],Tbl_PositionPolicyCostChange[[#This Row],[Agy Code]],Tbl_PolicyChanges[GF-NGF],"GF",Tbl_PolicyChanges[Policy Change Category],VLOOKUP(3,Tbl_PolicyChangeCat[],2,FALSE))</f>
        <v>0</v>
      </c>
      <c r="N49" s="128">
        <f>SUMIFS(Tbl_PolicyChanges[FY 2024 Amount],Tbl_PolicyChanges[Agy Code],Tbl_PositionPolicyCostChange[[#This Row],[Agy Code]],Tbl_PolicyChanges[GF-NGF],"NGF",Tbl_PolicyChanges[Policy Change Category],VLOOKUP(3,Tbl_PolicyChangeCat[],2,FALSE))</f>
        <v>0</v>
      </c>
      <c r="O49" s="128">
        <f>Tbl_PositionPolicyCostChange[[#This Row],[2024 GF]]+Tbl_PositionPolicyCostChange[[#This Row],[2024 NGF]]</f>
        <v>0</v>
      </c>
    </row>
    <row r="50" spans="2:15" x14ac:dyDescent="0.25">
      <c r="B50" s="106" t="str">
        <f>VLOOKUP(Tbl_PositionPolicyCostChange[[#This Row],[Agy Code]],TblAgencies[],3,FALSE)</f>
        <v>Agriculture and Forestry</v>
      </c>
      <c r="C50" s="107">
        <f>VLOOKUP(Tbl_PositionPolicyCostChange[[#This Row],[Agy Code]],TblAgencies[],2,FALSE)</f>
        <v>19</v>
      </c>
      <c r="D50" s="107">
        <f t="shared" si="4"/>
        <v>405</v>
      </c>
      <c r="E50" s="106" t="str">
        <f>VLOOKUP(Tbl_PositionPolicyCostChange[[#This Row],[Agy Code]],TblAgencies[],9,FALSE)</f>
        <v>405: Virginia Racing Commission</v>
      </c>
      <c r="F50" s="106" t="str">
        <f>VLOOKUP(Tbl_PositionPolicyCostChange[[#This Row],[Agy Code]],TblAgencies[],10,FALSE)</f>
        <v>Virginia Racing Commission</v>
      </c>
      <c r="G50" s="106">
        <f>VLOOKUP(Tbl_PositionPolicyCostChange[[#This Row],[Agy Code]],TblAgencies[],13,FALSE)</f>
        <v>68010</v>
      </c>
      <c r="H50" s="86" t="s">
        <v>3024</v>
      </c>
      <c r="I50" s="102" t="s">
        <v>3024</v>
      </c>
      <c r="J50" s="128">
        <f>SUMIFS(Tbl_PolicyChanges[FY 2023 Amount],Tbl_PolicyChanges[Agy Code],Tbl_PositionPolicyCostChange[[#This Row],[Agy Code]],Tbl_PolicyChanges[GF-NGF],"GF",Tbl_PolicyChanges[Policy Change Category],VLOOKUP(6,Tbl_PolicyChangeCat[],2,FALSE))</f>
        <v>0</v>
      </c>
      <c r="K50" s="128">
        <f>SUMIFS(Tbl_PolicyChanges[FY 2023 Amount],Tbl_PolicyChanges[Agy Code],Tbl_PositionPolicyCostChange[[#This Row],[Agy Code]],Tbl_PolicyChanges[GF-NGF],"NGF",Tbl_PolicyChanges[Policy Change Category],VLOOKUP(6,Tbl_PolicyChangeCat[],2,FALSE))</f>
        <v>0</v>
      </c>
      <c r="L50" s="128">
        <f>Tbl_PositionPolicyCostChange[[#This Row],[2023 GF]]+Tbl_PositionPolicyCostChange[[#This Row],[2023 NGF]]</f>
        <v>0</v>
      </c>
      <c r="M50" s="128">
        <f>SUMIFS(Tbl_PolicyChanges[FY 2024 Amount],Tbl_PolicyChanges[Agy Code],Tbl_PositionPolicyCostChange[[#This Row],[Agy Code]],Tbl_PolicyChanges[GF-NGF],"GF",Tbl_PolicyChanges[Policy Change Category],VLOOKUP(6,Tbl_PolicyChangeCat[],2,FALSE))</f>
        <v>0</v>
      </c>
      <c r="N50" s="128">
        <f>SUMIFS(Tbl_PolicyChanges[FY 2024 Amount],Tbl_PolicyChanges[Agy Code],Tbl_PositionPolicyCostChange[[#This Row],[Agy Code]],Tbl_PolicyChanges[GF-NGF],"NGF",Tbl_PolicyChanges[Policy Change Category],VLOOKUP(6,Tbl_PolicyChangeCat[],2,FALSE))</f>
        <v>0</v>
      </c>
      <c r="O50" s="128">
        <f>Tbl_PositionPolicyCostChange[[#This Row],[2024 GF]]+Tbl_PositionPolicyCostChange[[#This Row],[2024 NGF]]</f>
        <v>0</v>
      </c>
    </row>
    <row r="51" spans="2:15" ht="15.75" thickBot="1" x14ac:dyDescent="0.3">
      <c r="B51" s="106" t="str">
        <f>VLOOKUP(Tbl_PositionPolicyCostChange[[#This Row],[Agy Code]],TblAgencies[],3,FALSE)</f>
        <v>Agriculture and Forestry</v>
      </c>
      <c r="C51" s="107">
        <f>VLOOKUP(Tbl_PositionPolicyCostChange[[#This Row],[Agy Code]],TblAgencies[],2,FALSE)</f>
        <v>19</v>
      </c>
      <c r="D51" s="107">
        <f>SelectAgyCode</f>
        <v>405</v>
      </c>
      <c r="E51" s="106" t="str">
        <f>VLOOKUP(Tbl_PositionPolicyCostChange[[#This Row],[Agy Code]],TblAgencies[],9,FALSE)</f>
        <v>405: Virginia Racing Commission</v>
      </c>
      <c r="F51" s="106" t="str">
        <f>VLOOKUP(Tbl_PositionPolicyCostChange[[#This Row],[Agy Code]],TblAgencies[],10,FALSE)</f>
        <v>Virginia Racing Commission</v>
      </c>
      <c r="G51" s="106">
        <f>VLOOKUP(Tbl_PositionPolicyCostChange[[#This Row],[Agy Code]],TblAgencies[],13,FALSE)</f>
        <v>68010</v>
      </c>
      <c r="H51" s="86" t="s">
        <v>3027</v>
      </c>
      <c r="I51" s="102" t="s">
        <v>3027</v>
      </c>
      <c r="J51" s="128">
        <f>SUMIFS(Tbl_PolicyChanges[FY 2023 Amount],Tbl_PolicyChanges[Agy Code],Tbl_PositionPolicyCostChange[[#This Row],[Agy Code]],Tbl_PolicyChanges[GF-NGF],"GF",Tbl_PolicyChanges[Policy Change Category],VLOOKUP(8,Tbl_PolicyChangeCat[],2,FALSE))</f>
        <v>0</v>
      </c>
      <c r="K51" s="128">
        <f>SUMIFS(Tbl_PolicyChanges[FY 2023 Amount],Tbl_PolicyChanges[Agy Code],Tbl_PositionPolicyCostChange[[#This Row],[Agy Code]],Tbl_PolicyChanges[GF-NGF],"NGF",Tbl_PolicyChanges[Policy Change Category],VLOOKUP(8,Tbl_PolicyChangeCat[],2,FALSE))</f>
        <v>0</v>
      </c>
      <c r="L51" s="128">
        <f>Tbl_PositionPolicyCostChange[[#This Row],[2023 GF]]+Tbl_PositionPolicyCostChange[[#This Row],[2023 NGF]]</f>
        <v>0</v>
      </c>
      <c r="M51" s="128">
        <f>SUMIFS(Tbl_PolicyChanges[FY 2024 Amount],Tbl_PolicyChanges[Agy Code],Tbl_PositionPolicyCostChange[[#This Row],[Agy Code]],Tbl_PolicyChanges[GF-NGF],"GF",Tbl_PolicyChanges[Policy Change Category],VLOOKUP(8,Tbl_PolicyChangeCat[],2,FALSE))</f>
        <v>0</v>
      </c>
      <c r="N51" s="128">
        <f>SUMIFS(Tbl_PolicyChanges[FY 2024 Amount],Tbl_PolicyChanges[Agy Code],Tbl_PositionPolicyCostChange[[#This Row],[Agy Code]],Tbl_PolicyChanges[GF-NGF],"NGF",Tbl_PolicyChanges[Policy Change Category],VLOOKUP(8,Tbl_PolicyChangeCat[],2,FALSE))</f>
        <v>0</v>
      </c>
      <c r="O51" s="128">
        <f>Tbl_PositionPolicyCostChange[[#This Row],[2024 GF]]+Tbl_PositionPolicyCostChange[[#This Row],[2024 NGF]]</f>
        <v>0</v>
      </c>
    </row>
    <row r="52" spans="2:15" x14ac:dyDescent="0.25">
      <c r="B52" s="106" t="str">
        <f>VLOOKUP(Tbl_PositionPolicyCostChange[[#This Row],[Agy Code]],TblAgencies[],3,FALSE)</f>
        <v>Agriculture and Forestry</v>
      </c>
      <c r="C52" s="107">
        <f>VLOOKUP(Tbl_PositionPolicyCostChange[[#This Row],[Agy Code]],TblAgencies[],2,FALSE)</f>
        <v>19</v>
      </c>
      <c r="D52" s="107">
        <f t="shared" si="4"/>
        <v>405</v>
      </c>
      <c r="E52" s="106" t="str">
        <f>VLOOKUP(Tbl_PositionPolicyCostChange[[#This Row],[Agy Code]],TblAgencies[],9,FALSE)</f>
        <v>405: Virginia Racing Commission</v>
      </c>
      <c r="F52" s="106" t="str">
        <f>VLOOKUP(Tbl_PositionPolicyCostChange[[#This Row],[Agy Code]],TblAgencies[],10,FALSE)</f>
        <v>Virginia Racing Commission</v>
      </c>
      <c r="G52" s="106">
        <f>VLOOKUP(Tbl_PositionPolicyCostChange[[#This Row],[Agy Code]],TblAgencies[],13,FALSE)</f>
        <v>68010</v>
      </c>
      <c r="H52" s="86" t="s">
        <v>2899</v>
      </c>
      <c r="I52" s="188" t="s">
        <v>2899</v>
      </c>
      <c r="J52" s="189">
        <f>SUM(J48:J51)</f>
        <v>0</v>
      </c>
      <c r="K52" s="189">
        <f>SUM(K48:K51)</f>
        <v>0</v>
      </c>
      <c r="L52" s="189">
        <f>Tbl_PositionPolicyCostChange[[#This Row],[2023 GF]]+Tbl_PositionPolicyCostChange[[#This Row],[2023 NGF]]</f>
        <v>0</v>
      </c>
      <c r="M52" s="189">
        <f>SUM(M48:M51)</f>
        <v>0</v>
      </c>
      <c r="N52" s="189">
        <f>SUM(N48:N51)</f>
        <v>0</v>
      </c>
      <c r="O52" s="189">
        <f>Tbl_PositionPolicyCostChange[[#This Row],[2024 GF]]+Tbl_PositionPolicyCostChange[[#This Row],[2024 NGF]]</f>
        <v>0</v>
      </c>
    </row>
    <row r="53" spans="2:15" ht="15.75" thickBot="1" x14ac:dyDescent="0.3">
      <c r="B53" s="106" t="str">
        <f>VLOOKUP(Tbl_PositionPolicyCostChange[[#This Row],[Agy Code]],TblAgencies[],3,FALSE)</f>
        <v>Agriculture and Forestry</v>
      </c>
      <c r="C53" s="107">
        <f>VLOOKUP(Tbl_PositionPolicyCostChange[[#This Row],[Agy Code]],TblAgencies[],2,FALSE)</f>
        <v>19</v>
      </c>
      <c r="D53" s="107">
        <f t="shared" si="4"/>
        <v>405</v>
      </c>
      <c r="E53" s="106" t="str">
        <f>VLOOKUP(Tbl_PositionPolicyCostChange[[#This Row],[Agy Code]],TblAgencies[],9,FALSE)</f>
        <v>405: Virginia Racing Commission</v>
      </c>
      <c r="F53" s="106" t="str">
        <f>VLOOKUP(Tbl_PositionPolicyCostChange[[#This Row],[Agy Code]],TblAgencies[],10,FALSE)</f>
        <v>Virginia Racing Commission</v>
      </c>
      <c r="G53" s="106">
        <f>VLOOKUP(Tbl_PositionPolicyCostChange[[#This Row],[Agy Code]],TblAgencies[],13,FALSE)</f>
        <v>68010</v>
      </c>
      <c r="H53" s="86" t="s">
        <v>2898</v>
      </c>
      <c r="I53" s="166" t="s">
        <v>2898</v>
      </c>
      <c r="J53" s="174">
        <f>J44</f>
        <v>0</v>
      </c>
      <c r="K53" s="174">
        <f>K44</f>
        <v>619344.42999999993</v>
      </c>
      <c r="L53" s="174">
        <f>Tbl_PositionPolicyCostChange[[#This Row],[2023 GF]]+Tbl_PositionPolicyCostChange[[#This Row],[2023 NGF]]</f>
        <v>619344.42999999993</v>
      </c>
      <c r="M53" s="174">
        <f>M44</f>
        <v>0</v>
      </c>
      <c r="N53" s="174">
        <f>N44</f>
        <v>657606</v>
      </c>
      <c r="O53" s="174">
        <f>Tbl_PositionPolicyCostChange[[#This Row],[2024 GF]]+Tbl_PositionPolicyCostChange[[#This Row],[2024 NGF]]</f>
        <v>657606</v>
      </c>
    </row>
    <row r="54" spans="2:15" x14ac:dyDescent="0.25">
      <c r="B54" s="106" t="str">
        <f>VLOOKUP(Tbl_PositionPolicyCostChange[[#This Row],[Agy Code]],TblAgencies[],3,FALSE)</f>
        <v>Agriculture and Forestry</v>
      </c>
      <c r="C54" s="107">
        <f>VLOOKUP(Tbl_PositionPolicyCostChange[[#This Row],[Agy Code]],TblAgencies[],2,FALSE)</f>
        <v>19</v>
      </c>
      <c r="D54" s="107">
        <f t="shared" si="4"/>
        <v>405</v>
      </c>
      <c r="E54" s="106" t="str">
        <f>VLOOKUP(Tbl_PositionPolicyCostChange[[#This Row],[Agy Code]],TblAgencies[],9,FALSE)</f>
        <v>405: Virginia Racing Commission</v>
      </c>
      <c r="F54" s="106" t="str">
        <f>VLOOKUP(Tbl_PositionPolicyCostChange[[#This Row],[Agy Code]],TblAgencies[],10,FALSE)</f>
        <v>Virginia Racing Commission</v>
      </c>
      <c r="G54" s="106">
        <f>VLOOKUP(Tbl_PositionPolicyCostChange[[#This Row],[Agy Code]],TblAgencies[],13,FALSE)</f>
        <v>68010</v>
      </c>
      <c r="H54" s="86" t="s">
        <v>2900</v>
      </c>
      <c r="I54" s="175" t="s">
        <v>2900</v>
      </c>
      <c r="J54" s="163">
        <f>J52+J53</f>
        <v>0</v>
      </c>
      <c r="K54" s="163">
        <f>K52+K53</f>
        <v>619344.42999999993</v>
      </c>
      <c r="L54" s="163">
        <f>Tbl_PositionPolicyCostChange[[#This Row],[2023 GF]]+Tbl_PositionPolicyCostChange[[#This Row],[2023 NGF]]</f>
        <v>619344.42999999993</v>
      </c>
      <c r="M54" s="163">
        <f>M52+M53</f>
        <v>0</v>
      </c>
      <c r="N54" s="163">
        <f>N52+N53</f>
        <v>657606</v>
      </c>
      <c r="O54" s="163">
        <f>Tbl_PositionPolicyCostChange[[#This Row],[2024 GF]]+Tbl_PositionPolicyCostChange[[#This Row],[2024 NGF]]</f>
        <v>657606</v>
      </c>
    </row>
    <row r="55" spans="2:15" x14ac:dyDescent="0.25">
      <c r="M55" s="116"/>
      <c r="N55" s="116"/>
      <c r="O55" s="116"/>
    </row>
  </sheetData>
  <sheetProtection sheet="1" objects="1" scenarios="1"/>
  <conditionalFormatting sqref="J7">
    <cfRule type="expression" dxfId="46" priority="14">
      <formula>$J$7&lt;&gt;$R$7</formula>
    </cfRule>
  </conditionalFormatting>
  <conditionalFormatting sqref="K7">
    <cfRule type="expression" dxfId="45" priority="13">
      <formula>$K$7&lt;&gt;$S$7</formula>
    </cfRule>
  </conditionalFormatting>
  <conditionalFormatting sqref="L7">
    <cfRule type="expression" dxfId="44" priority="12">
      <formula>$L$7&lt;&gt;$T$7</formula>
    </cfRule>
  </conditionalFormatting>
  <conditionalFormatting sqref="M7">
    <cfRule type="expression" dxfId="43" priority="11">
      <formula>$M$7&lt;&gt;$U$7</formula>
    </cfRule>
  </conditionalFormatting>
  <conditionalFormatting sqref="N7">
    <cfRule type="expression" dxfId="42" priority="10">
      <formula>$N$7&lt;&gt;$V$7</formula>
    </cfRule>
  </conditionalFormatting>
  <conditionalFormatting sqref="O7">
    <cfRule type="expression" dxfId="41" priority="9">
      <formula>$O$7&lt;&gt;$W$7</formula>
    </cfRule>
  </conditionalFormatting>
  <conditionalFormatting sqref="Q7">
    <cfRule type="expression" dxfId="40" priority="8">
      <formula>OR($J$7&lt;&gt;$R$7,$K$7&lt;&gt;$S$7,$L$7&lt;&gt;$T$7,$M$7&lt;&gt;$U$7,$N$7&lt;&gt;$V$7,$O$7&lt;&gt;$W$7)</formula>
    </cfRule>
  </conditionalFormatting>
  <conditionalFormatting sqref="J35">
    <cfRule type="expression" dxfId="39" priority="7">
      <formula>$J$35&lt;&gt;$R$35</formula>
    </cfRule>
  </conditionalFormatting>
  <conditionalFormatting sqref="K35">
    <cfRule type="expression" dxfId="38" priority="6">
      <formula>$K$35&lt;&gt;$S$35</formula>
    </cfRule>
  </conditionalFormatting>
  <conditionalFormatting sqref="L35">
    <cfRule type="expression" dxfId="37" priority="5">
      <formula>$L$35&lt;&gt;$T$35</formula>
    </cfRule>
  </conditionalFormatting>
  <conditionalFormatting sqref="M35">
    <cfRule type="expression" dxfId="36" priority="4">
      <formula>$M$35&lt;&gt;$U$35</formula>
    </cfRule>
  </conditionalFormatting>
  <conditionalFormatting sqref="N35">
    <cfRule type="expression" dxfId="35" priority="3">
      <formula>$N$35&lt;&gt;$V$35</formula>
    </cfRule>
  </conditionalFormatting>
  <conditionalFormatting sqref="O35">
    <cfRule type="expression" dxfId="34" priority="2">
      <formula>$O$35&lt;&gt;$W$35</formula>
    </cfRule>
  </conditionalFormatting>
  <conditionalFormatting sqref="Q35">
    <cfRule type="expression" dxfId="33"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43" activePane="bottomLeft" state="frozen"/>
      <selection activeCell="I2" sqref="I2"/>
      <selection pane="bottomLeft" activeCell="AD86" sqref="AD86"/>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8"/>
      <c r="Y1" s="78"/>
      <c r="Z1" s="78"/>
      <c r="AA1" s="78"/>
    </row>
    <row r="2" spans="1:27" ht="15.75" x14ac:dyDescent="0.25">
      <c r="W2" s="79" t="str">
        <f>'Totals - Summary'!I2</f>
        <v>405: Virginia Racing Commission</v>
      </c>
      <c r="X2" s="79"/>
      <c r="Y2" s="79"/>
      <c r="Z2" s="79"/>
      <c r="AA2" s="79"/>
    </row>
    <row r="3" spans="1:27" ht="7.5" customHeight="1" x14ac:dyDescent="0.25">
      <c r="W3" s="79"/>
      <c r="X3" s="79"/>
      <c r="Y3" s="79"/>
      <c r="Z3" s="79"/>
      <c r="AA3" s="79"/>
    </row>
    <row r="4" spans="1:27" ht="16.5" thickBot="1" x14ac:dyDescent="0.3">
      <c r="W4" s="85"/>
      <c r="X4" s="85"/>
      <c r="Y4" s="85"/>
      <c r="Z4" s="85" t="s">
        <v>2943</v>
      </c>
      <c r="AA4" s="85"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0" t="s">
        <v>2806</v>
      </c>
      <c r="P6" s="80" t="s">
        <v>2820</v>
      </c>
      <c r="Q6" s="14" t="s">
        <v>2953</v>
      </c>
      <c r="R6" s="14" t="s">
        <v>2954</v>
      </c>
      <c r="S6" s="14" t="s">
        <v>2906</v>
      </c>
      <c r="T6" s="14" t="s">
        <v>2907</v>
      </c>
      <c r="U6" s="14" t="s">
        <v>2905</v>
      </c>
      <c r="V6" s="14" t="s">
        <v>2841</v>
      </c>
      <c r="W6" s="77" t="s">
        <v>2908</v>
      </c>
      <c r="X6" s="148" t="s">
        <v>2960</v>
      </c>
      <c r="Y6" s="148" t="s">
        <v>2961</v>
      </c>
      <c r="Z6" s="28" t="s">
        <v>2943</v>
      </c>
      <c r="AA6" s="28" t="s">
        <v>2944</v>
      </c>
    </row>
    <row r="7" spans="1:27" x14ac:dyDescent="0.25">
      <c r="A7" s="204" t="s">
        <v>3034</v>
      </c>
      <c r="B7" s="14" t="s">
        <v>222</v>
      </c>
      <c r="C7" s="14">
        <v>5</v>
      </c>
      <c r="D7" s="14">
        <v>405</v>
      </c>
      <c r="E7" s="14" t="s">
        <v>231</v>
      </c>
      <c r="F7" s="14" t="s">
        <v>232</v>
      </c>
      <c r="G7" s="14">
        <v>68010</v>
      </c>
      <c r="H7" s="14">
        <v>534</v>
      </c>
      <c r="I7" s="14" t="s">
        <v>1681</v>
      </c>
      <c r="J7" s="14" t="s">
        <v>1563</v>
      </c>
      <c r="K7" s="14" t="s">
        <v>932</v>
      </c>
      <c r="L7" s="14">
        <v>1490000</v>
      </c>
      <c r="M7" s="14">
        <v>1500000</v>
      </c>
      <c r="N7" s="14">
        <v>1500000</v>
      </c>
      <c r="O7" s="81" t="s">
        <v>3050</v>
      </c>
      <c r="P7" s="81" t="s">
        <v>2808</v>
      </c>
      <c r="Q7" s="14"/>
      <c r="R7" s="14"/>
      <c r="S7" s="14" t="s">
        <v>2970</v>
      </c>
      <c r="T7" s="14"/>
      <c r="U7" s="14" t="s">
        <v>2909</v>
      </c>
      <c r="V7" s="14" t="s">
        <v>2911</v>
      </c>
      <c r="W7" s="76" t="s">
        <v>3054</v>
      </c>
      <c r="X7" s="107" t="str">
        <f>IF(AgencyDataStacked[[#This Row],[Fund Group Code]]="99","Total",IF(AgencyDataStacked[[#This Row],[Fund Group Code]]="01","GF",IF((1*AgencyDataStacked[[#This Row],[Fund Group Code]])&gt;1,"NGF","")))</f>
        <v>NGF</v>
      </c>
      <c r="Y7" s="107" t="str">
        <f>IF(AgencyDataStacked[[#This Row],[Category]]="FY 2022 Spending Level","Include",IF(AgencyDataStacked[[#This Row],[Detail Group]]="Baseline Adj","Include",IF(AgencyDataStacked[[#This Row],[Detail Group]]="Policy","Include","")))</f>
        <v/>
      </c>
      <c r="Z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222</v>
      </c>
      <c r="C8" s="14">
        <v>5</v>
      </c>
      <c r="D8" s="14">
        <v>405</v>
      </c>
      <c r="E8" s="14" t="s">
        <v>231</v>
      </c>
      <c r="F8" s="14" t="s">
        <v>232</v>
      </c>
      <c r="G8" s="14">
        <v>68010</v>
      </c>
      <c r="H8" s="14">
        <v>534</v>
      </c>
      <c r="I8" s="14" t="s">
        <v>1681</v>
      </c>
      <c r="J8" s="14" t="s">
        <v>1563</v>
      </c>
      <c r="K8" s="14" t="s">
        <v>932</v>
      </c>
      <c r="L8" s="14">
        <v>1490000</v>
      </c>
      <c r="M8" s="14">
        <v>1500000</v>
      </c>
      <c r="N8" s="14">
        <v>1500000</v>
      </c>
      <c r="O8" s="81" t="s">
        <v>3050</v>
      </c>
      <c r="P8" s="81" t="s">
        <v>2808</v>
      </c>
      <c r="Q8" s="14"/>
      <c r="R8" s="14"/>
      <c r="S8" s="14"/>
      <c r="T8" s="14"/>
      <c r="U8" s="14" t="s">
        <v>2912</v>
      </c>
      <c r="V8" s="14" t="s">
        <v>2913</v>
      </c>
      <c r="W8" s="76" t="s">
        <v>956</v>
      </c>
      <c r="X8" s="107" t="str">
        <f>IF(AgencyDataStacked[[#This Row],[Fund Group Code]]="99","Total",IF(AgencyDataStacked[[#This Row],[Fund Group Code]]="01","GF",IF((1*AgencyDataStacked[[#This Row],[Fund Group Code]])&gt;1,"NGF","")))</f>
        <v>NGF</v>
      </c>
      <c r="Y8" s="107" t="str">
        <f>IF(AgencyDataStacked[[#This Row],[Category]]="FY 2022 Spending Level","Include",IF(AgencyDataStacked[[#This Row],[Detail Group]]="Baseline Adj","Include",IF(AgencyDataStacked[[#This Row],[Detail Group]]="Policy","Include","")))</f>
        <v/>
      </c>
      <c r="Z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222</v>
      </c>
      <c r="C9" s="14">
        <v>5</v>
      </c>
      <c r="D9" s="14">
        <v>405</v>
      </c>
      <c r="E9" s="14" t="s">
        <v>231</v>
      </c>
      <c r="F9" s="14" t="s">
        <v>232</v>
      </c>
      <c r="G9" s="14">
        <v>68010</v>
      </c>
      <c r="H9" s="14">
        <v>534</v>
      </c>
      <c r="I9" s="14" t="s">
        <v>1681</v>
      </c>
      <c r="J9" s="14" t="s">
        <v>1563</v>
      </c>
      <c r="K9" s="14" t="s">
        <v>932</v>
      </c>
      <c r="L9" s="14">
        <v>1490000</v>
      </c>
      <c r="M9" s="14">
        <v>1500000</v>
      </c>
      <c r="N9" s="14">
        <v>1500000</v>
      </c>
      <c r="O9" s="81" t="s">
        <v>3050</v>
      </c>
      <c r="P9" s="81" t="s">
        <v>2808</v>
      </c>
      <c r="Q9" s="14"/>
      <c r="R9" s="14"/>
      <c r="S9" s="14" t="s">
        <v>2910</v>
      </c>
      <c r="T9" s="14"/>
      <c r="U9" s="14" t="s">
        <v>2915</v>
      </c>
      <c r="V9" s="14" t="s">
        <v>2849</v>
      </c>
      <c r="W9" s="76" t="s">
        <v>2849</v>
      </c>
      <c r="X9" s="107" t="str">
        <f>IF(AgencyDataStacked[[#This Row],[Fund Group Code]]="99","Total",IF(AgencyDataStacked[[#This Row],[Fund Group Code]]="01","GF",IF((1*AgencyDataStacked[[#This Row],[Fund Group Code]])&gt;1,"NGF","")))</f>
        <v>NGF</v>
      </c>
      <c r="Y9" s="107" t="str">
        <f>IF(AgencyDataStacked[[#This Row],[Category]]="FY 2022 Spending Level","Include",IF(AgencyDataStacked[[#This Row],[Detail Group]]="Baseline Adj","Include",IF(AgencyDataStacked[[#This Row],[Detail Group]]="Policy","Include","")))</f>
        <v/>
      </c>
      <c r="Z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222</v>
      </c>
      <c r="C10" s="14">
        <v>5</v>
      </c>
      <c r="D10" s="14">
        <v>405</v>
      </c>
      <c r="E10" s="14" t="s">
        <v>231</v>
      </c>
      <c r="F10" s="14" t="s">
        <v>232</v>
      </c>
      <c r="G10" s="14">
        <v>68010</v>
      </c>
      <c r="H10" s="14">
        <v>534</v>
      </c>
      <c r="I10" s="14" t="s">
        <v>1681</v>
      </c>
      <c r="J10" s="14" t="s">
        <v>1563</v>
      </c>
      <c r="K10" s="14" t="s">
        <v>932</v>
      </c>
      <c r="L10" s="14">
        <v>1490000</v>
      </c>
      <c r="M10" s="14">
        <v>1500000</v>
      </c>
      <c r="N10" s="14">
        <v>1500000</v>
      </c>
      <c r="O10" s="81" t="s">
        <v>3050</v>
      </c>
      <c r="P10" s="81" t="s">
        <v>2808</v>
      </c>
      <c r="Q10" s="14"/>
      <c r="R10" s="14"/>
      <c r="S10" s="14"/>
      <c r="T10" s="14" t="s">
        <v>2914</v>
      </c>
      <c r="U10" s="14" t="s">
        <v>2916</v>
      </c>
      <c r="V10" s="14" t="s">
        <v>2986</v>
      </c>
      <c r="W10" s="76" t="s">
        <v>2986</v>
      </c>
      <c r="X10" s="107" t="str">
        <f>IF(AgencyDataStacked[[#This Row],[Fund Group Code]]="99","Total",IF(AgencyDataStacked[[#This Row],[Fund Group Code]]="01","GF",IF((1*AgencyDataStacked[[#This Row],[Fund Group Code]])&gt;1,"NGF","")))</f>
        <v>NGF</v>
      </c>
      <c r="Y10" s="107" t="str">
        <f>IF(AgencyDataStacked[[#This Row],[Category]]="FY 2022 Spending Level","Include",IF(AgencyDataStacked[[#This Row],[Detail Group]]="Baseline Adj","Include",IF(AgencyDataStacked[[#This Row],[Detail Group]]="Policy","Include","")))</f>
        <v>Include</v>
      </c>
      <c r="Z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1490000</v>
      </c>
      <c r="AA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1490000</v>
      </c>
    </row>
    <row r="11" spans="1:27" x14ac:dyDescent="0.25">
      <c r="B11" s="14" t="s">
        <v>222</v>
      </c>
      <c r="C11" s="14">
        <v>5</v>
      </c>
      <c r="D11" s="14">
        <v>405</v>
      </c>
      <c r="E11" s="14" t="s">
        <v>231</v>
      </c>
      <c r="F11" s="14" t="s">
        <v>232</v>
      </c>
      <c r="G11" s="14">
        <v>68010</v>
      </c>
      <c r="H11" s="14">
        <v>534</v>
      </c>
      <c r="I11" s="14" t="s">
        <v>1681</v>
      </c>
      <c r="J11" s="14" t="s">
        <v>1563</v>
      </c>
      <c r="K11" s="14" t="s">
        <v>932</v>
      </c>
      <c r="L11" s="14">
        <v>1490000</v>
      </c>
      <c r="M11" s="14">
        <v>1500000</v>
      </c>
      <c r="N11" s="14">
        <v>1500000</v>
      </c>
      <c r="O11" s="81" t="s">
        <v>3050</v>
      </c>
      <c r="P11" s="81" t="s">
        <v>2808</v>
      </c>
      <c r="Q11" s="14" t="s">
        <v>2955</v>
      </c>
      <c r="R11" s="14">
        <v>1</v>
      </c>
      <c r="S11" s="14"/>
      <c r="T11" s="14" t="s">
        <v>2914</v>
      </c>
      <c r="U11" s="14" t="s">
        <v>2917</v>
      </c>
      <c r="V11" s="14" t="s">
        <v>2981</v>
      </c>
      <c r="W11" s="76" t="s">
        <v>2981</v>
      </c>
      <c r="X11" s="107" t="str">
        <f>IF(AgencyDataStacked[[#This Row],[Fund Group Code]]="99","Total",IF(AgencyDataStacked[[#This Row],[Fund Group Code]]="01","GF",IF((1*AgencyDataStacked[[#This Row],[Fund Group Code]])&gt;1,"NGF","")))</f>
        <v>NGF</v>
      </c>
      <c r="Y11" s="107" t="str">
        <f>IF(AgencyDataStacked[[#This Row],[Category]]="FY 2022 Spending Level","Include",IF(AgencyDataStacked[[#This Row],[Detail Group]]="Baseline Adj","Include",IF(AgencyDataStacked[[#This Row],[Detail Group]]="Policy","Include","")))</f>
        <v>Include</v>
      </c>
      <c r="Z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222</v>
      </c>
      <c r="C12" s="14">
        <v>5</v>
      </c>
      <c r="D12" s="14">
        <v>405</v>
      </c>
      <c r="E12" s="14" t="s">
        <v>231</v>
      </c>
      <c r="F12" s="14" t="s">
        <v>232</v>
      </c>
      <c r="G12" s="14">
        <v>68010</v>
      </c>
      <c r="H12" s="14">
        <v>534</v>
      </c>
      <c r="I12" s="14" t="s">
        <v>1681</v>
      </c>
      <c r="J12" s="14" t="s">
        <v>1563</v>
      </c>
      <c r="K12" s="14" t="s">
        <v>932</v>
      </c>
      <c r="L12" s="14">
        <v>1490000</v>
      </c>
      <c r="M12" s="14">
        <v>1500000</v>
      </c>
      <c r="N12" s="14">
        <v>1500000</v>
      </c>
      <c r="O12" s="81" t="s">
        <v>3050</v>
      </c>
      <c r="P12" s="81" t="s">
        <v>2808</v>
      </c>
      <c r="Q12" s="14" t="s">
        <v>2955</v>
      </c>
      <c r="R12" s="14">
        <v>2</v>
      </c>
      <c r="S12" s="14"/>
      <c r="T12" s="14" t="s">
        <v>2914</v>
      </c>
      <c r="U12" s="14" t="s">
        <v>2918</v>
      </c>
      <c r="V12" s="14" t="s">
        <v>2984</v>
      </c>
      <c r="W12" s="76" t="s">
        <v>2984</v>
      </c>
      <c r="X12" s="107" t="str">
        <f>IF(AgencyDataStacked[[#This Row],[Fund Group Code]]="99","Total",IF(AgencyDataStacked[[#This Row],[Fund Group Code]]="01","GF",IF((1*AgencyDataStacked[[#This Row],[Fund Group Code]])&gt;1,"NGF","")))</f>
        <v>NGF</v>
      </c>
      <c r="Y12" s="107" t="str">
        <f>IF(AgencyDataStacked[[#This Row],[Category]]="FY 2022 Spending Level","Include",IF(AgencyDataStacked[[#This Row],[Detail Group]]="Baseline Adj","Include",IF(AgencyDataStacked[[#This Row],[Detail Group]]="Policy","Include","")))</f>
        <v>Include</v>
      </c>
      <c r="Z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25">
      <c r="B13" s="14" t="s">
        <v>222</v>
      </c>
      <c r="C13" s="14">
        <v>5</v>
      </c>
      <c r="D13" s="14">
        <v>405</v>
      </c>
      <c r="E13" s="14" t="s">
        <v>231</v>
      </c>
      <c r="F13" s="14" t="s">
        <v>232</v>
      </c>
      <c r="G13" s="14">
        <v>68010</v>
      </c>
      <c r="H13" s="14">
        <v>534</v>
      </c>
      <c r="I13" s="14" t="s">
        <v>1681</v>
      </c>
      <c r="J13" s="14" t="s">
        <v>1563</v>
      </c>
      <c r="K13" s="14" t="s">
        <v>932</v>
      </c>
      <c r="L13" s="14">
        <v>1490000</v>
      </c>
      <c r="M13" s="14">
        <v>1500000</v>
      </c>
      <c r="N13" s="14">
        <v>1500000</v>
      </c>
      <c r="O13" s="81" t="s">
        <v>3050</v>
      </c>
      <c r="P13" s="81" t="s">
        <v>2808</v>
      </c>
      <c r="Q13" s="14" t="s">
        <v>2955</v>
      </c>
      <c r="R13" s="14">
        <v>3</v>
      </c>
      <c r="S13" s="14"/>
      <c r="T13" s="14" t="s">
        <v>2914</v>
      </c>
      <c r="U13" s="14" t="s">
        <v>2919</v>
      </c>
      <c r="V13" s="14" t="s">
        <v>2983</v>
      </c>
      <c r="W13" s="76" t="s">
        <v>2983</v>
      </c>
      <c r="X13" s="107" t="str">
        <f>IF(AgencyDataStacked[[#This Row],[Fund Group Code]]="99","Total",IF(AgencyDataStacked[[#This Row],[Fund Group Code]]="01","GF",IF((1*AgencyDataStacked[[#This Row],[Fund Group Code]])&gt;1,"NGF","")))</f>
        <v>NGF</v>
      </c>
      <c r="Y13" s="107" t="str">
        <f>IF(AgencyDataStacked[[#This Row],[Category]]="FY 2022 Spending Level","Include",IF(AgencyDataStacked[[#This Row],[Detail Group]]="Baseline Adj","Include",IF(AgencyDataStacked[[#This Row],[Detail Group]]="Policy","Include","")))</f>
        <v>Include</v>
      </c>
      <c r="Z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25">
      <c r="B14" s="14" t="s">
        <v>222</v>
      </c>
      <c r="C14" s="14">
        <v>5</v>
      </c>
      <c r="D14" s="14">
        <v>405</v>
      </c>
      <c r="E14" s="14" t="s">
        <v>231</v>
      </c>
      <c r="F14" s="14" t="s">
        <v>232</v>
      </c>
      <c r="G14" s="14">
        <v>68010</v>
      </c>
      <c r="H14" s="14">
        <v>534</v>
      </c>
      <c r="I14" s="14" t="s">
        <v>1681</v>
      </c>
      <c r="J14" s="14" t="s">
        <v>1563</v>
      </c>
      <c r="K14" s="14" t="s">
        <v>932</v>
      </c>
      <c r="L14" s="14">
        <v>1490000</v>
      </c>
      <c r="M14" s="14">
        <v>1500000</v>
      </c>
      <c r="N14" s="14">
        <v>1500000</v>
      </c>
      <c r="O14" s="81" t="s">
        <v>3050</v>
      </c>
      <c r="P14" s="81" t="s">
        <v>2808</v>
      </c>
      <c r="Q14" s="14" t="s">
        <v>2955</v>
      </c>
      <c r="R14" s="14">
        <v>4</v>
      </c>
      <c r="S14" s="14"/>
      <c r="T14" s="14" t="s">
        <v>2914</v>
      </c>
      <c r="U14" s="14" t="s">
        <v>2920</v>
      </c>
      <c r="V14" s="14" t="s">
        <v>2902</v>
      </c>
      <c r="W14" s="76" t="s">
        <v>2902</v>
      </c>
      <c r="X14" s="107" t="str">
        <f>IF(AgencyDataStacked[[#This Row],[Fund Group Code]]="99","Total",IF(AgencyDataStacked[[#This Row],[Fund Group Code]]="01","GF",IF((1*AgencyDataStacked[[#This Row],[Fund Group Code]])&gt;1,"NGF","")))</f>
        <v>NGF</v>
      </c>
      <c r="Y14" s="107" t="str">
        <f>IF(AgencyDataStacked[[#This Row],[Category]]="FY 2022 Spending Level","Include",IF(AgencyDataStacked[[#This Row],[Detail Group]]="Baseline Adj","Include",IF(AgencyDataStacked[[#This Row],[Detail Group]]="Policy","Include","")))</f>
        <v>Include</v>
      </c>
      <c r="Z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25">
      <c r="B15" s="14" t="s">
        <v>222</v>
      </c>
      <c r="C15" s="14">
        <v>5</v>
      </c>
      <c r="D15" s="14">
        <v>405</v>
      </c>
      <c r="E15" s="14" t="s">
        <v>231</v>
      </c>
      <c r="F15" s="14" t="s">
        <v>232</v>
      </c>
      <c r="G15" s="14">
        <v>68010</v>
      </c>
      <c r="H15" s="14">
        <v>534</v>
      </c>
      <c r="I15" s="14" t="s">
        <v>1681</v>
      </c>
      <c r="J15" s="14" t="s">
        <v>1563</v>
      </c>
      <c r="K15" s="14" t="s">
        <v>932</v>
      </c>
      <c r="L15" s="14">
        <v>1490000</v>
      </c>
      <c r="M15" s="14">
        <v>1500000</v>
      </c>
      <c r="N15" s="14">
        <v>1500000</v>
      </c>
      <c r="O15" s="81" t="s">
        <v>3050</v>
      </c>
      <c r="P15" s="81" t="s">
        <v>2808</v>
      </c>
      <c r="Q15" s="14" t="s">
        <v>2955</v>
      </c>
      <c r="R15" s="14">
        <v>5</v>
      </c>
      <c r="S15" s="14"/>
      <c r="T15" s="14" t="s">
        <v>2914</v>
      </c>
      <c r="U15" s="14" t="s">
        <v>2921</v>
      </c>
      <c r="V15" s="14" t="s">
        <v>2903</v>
      </c>
      <c r="W15" s="76" t="s">
        <v>2903</v>
      </c>
      <c r="X15" s="107" t="str">
        <f>IF(AgencyDataStacked[[#This Row],[Fund Group Code]]="99","Total",IF(AgencyDataStacked[[#This Row],[Fund Group Code]]="01","GF",IF((1*AgencyDataStacked[[#This Row],[Fund Group Code]])&gt;1,"NGF","")))</f>
        <v>NGF</v>
      </c>
      <c r="Y15" s="107" t="str">
        <f>IF(AgencyDataStacked[[#This Row],[Category]]="FY 2022 Spending Level","Include",IF(AgencyDataStacked[[#This Row],[Detail Group]]="Baseline Adj","Include",IF(AgencyDataStacked[[#This Row],[Detail Group]]="Policy","Include","")))</f>
        <v>Include</v>
      </c>
      <c r="Z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25">
      <c r="B16" s="14" t="s">
        <v>222</v>
      </c>
      <c r="C16" s="14">
        <v>5</v>
      </c>
      <c r="D16" s="14">
        <v>405</v>
      </c>
      <c r="E16" s="14" t="s">
        <v>231</v>
      </c>
      <c r="F16" s="14" t="s">
        <v>232</v>
      </c>
      <c r="G16" s="14">
        <v>68010</v>
      </c>
      <c r="H16" s="14">
        <v>534</v>
      </c>
      <c r="I16" s="14" t="s">
        <v>1681</v>
      </c>
      <c r="J16" s="14" t="s">
        <v>1563</v>
      </c>
      <c r="K16" s="14" t="s">
        <v>932</v>
      </c>
      <c r="L16" s="14">
        <v>1490000</v>
      </c>
      <c r="M16" s="14">
        <v>1500000</v>
      </c>
      <c r="N16" s="14">
        <v>1500000</v>
      </c>
      <c r="O16" s="81" t="s">
        <v>3050</v>
      </c>
      <c r="P16" s="81" t="s">
        <v>2808</v>
      </c>
      <c r="Q16" s="14" t="s">
        <v>2955</v>
      </c>
      <c r="R16" s="14">
        <v>6</v>
      </c>
      <c r="S16" s="14"/>
      <c r="T16" s="14" t="s">
        <v>2914</v>
      </c>
      <c r="U16" s="14" t="s">
        <v>2922</v>
      </c>
      <c r="V16" s="14" t="s">
        <v>2825</v>
      </c>
      <c r="W16" s="76" t="s">
        <v>2825</v>
      </c>
      <c r="X16" s="107" t="str">
        <f>IF(AgencyDataStacked[[#This Row],[Fund Group Code]]="99","Total",IF(AgencyDataStacked[[#This Row],[Fund Group Code]]="01","GF",IF((1*AgencyDataStacked[[#This Row],[Fund Group Code]])&gt;1,"NGF","")))</f>
        <v>NGF</v>
      </c>
      <c r="Y16" s="107" t="str">
        <f>IF(AgencyDataStacked[[#This Row],[Category]]="FY 2022 Spending Level","Include",IF(AgencyDataStacked[[#This Row],[Detail Group]]="Baseline Adj","Include",IF(AgencyDataStacked[[#This Row],[Detail Group]]="Policy","Include","")))</f>
        <v>Include</v>
      </c>
      <c r="Z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222</v>
      </c>
      <c r="C17" s="14">
        <v>5</v>
      </c>
      <c r="D17" s="14">
        <v>405</v>
      </c>
      <c r="E17" s="14" t="s">
        <v>231</v>
      </c>
      <c r="F17" s="14" t="s">
        <v>232</v>
      </c>
      <c r="G17" s="14">
        <v>68010</v>
      </c>
      <c r="H17" s="14">
        <v>534</v>
      </c>
      <c r="I17" s="14" t="s">
        <v>1681</v>
      </c>
      <c r="J17" s="14" t="s">
        <v>1563</v>
      </c>
      <c r="K17" s="14" t="s">
        <v>932</v>
      </c>
      <c r="L17" s="14">
        <v>1490000</v>
      </c>
      <c r="M17" s="14">
        <v>1500000</v>
      </c>
      <c r="N17" s="14">
        <v>1500000</v>
      </c>
      <c r="O17" s="81" t="s">
        <v>3050</v>
      </c>
      <c r="P17" s="81" t="s">
        <v>2808</v>
      </c>
      <c r="Q17" s="14" t="s">
        <v>2955</v>
      </c>
      <c r="R17" s="14">
        <v>7</v>
      </c>
      <c r="S17" s="14"/>
      <c r="T17" s="14" t="s">
        <v>2914</v>
      </c>
      <c r="U17" s="14" t="s">
        <v>2978</v>
      </c>
      <c r="V17" s="14" t="s">
        <v>2865</v>
      </c>
      <c r="W17" s="76" t="s">
        <v>2865</v>
      </c>
      <c r="X17" s="107" t="str">
        <f>IF(AgencyDataStacked[[#This Row],[Fund Group Code]]="99","Total",IF(AgencyDataStacked[[#This Row],[Fund Group Code]]="01","GF",IF((1*AgencyDataStacked[[#This Row],[Fund Group Code]])&gt;1,"NGF","")))</f>
        <v>NGF</v>
      </c>
      <c r="Y17" s="107" t="str">
        <f>IF(AgencyDataStacked[[#This Row],[Category]]="FY 2022 Spending Level","Include",IF(AgencyDataStacked[[#This Row],[Detail Group]]="Baseline Adj","Include",IF(AgencyDataStacked[[#This Row],[Detail Group]]="Policy","Include","")))</f>
        <v>Include</v>
      </c>
      <c r="Z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25">
      <c r="B18" s="14" t="s">
        <v>222</v>
      </c>
      <c r="C18" s="14">
        <v>5</v>
      </c>
      <c r="D18" s="14">
        <v>405</v>
      </c>
      <c r="E18" s="14" t="s">
        <v>231</v>
      </c>
      <c r="F18" s="14" t="s">
        <v>232</v>
      </c>
      <c r="G18" s="14">
        <v>68010</v>
      </c>
      <c r="H18" s="14">
        <v>534</v>
      </c>
      <c r="I18" s="14" t="s">
        <v>1681</v>
      </c>
      <c r="J18" s="14" t="s">
        <v>1563</v>
      </c>
      <c r="K18" s="14" t="s">
        <v>932</v>
      </c>
      <c r="L18" s="14">
        <v>1490000</v>
      </c>
      <c r="M18" s="14">
        <v>1500000</v>
      </c>
      <c r="N18" s="14">
        <v>1500000</v>
      </c>
      <c r="O18" s="81" t="s">
        <v>3050</v>
      </c>
      <c r="P18" s="81" t="s">
        <v>2808</v>
      </c>
      <c r="Q18" s="14" t="s">
        <v>2955</v>
      </c>
      <c r="R18" s="14">
        <v>8</v>
      </c>
      <c r="S18" s="14"/>
      <c r="T18" s="14" t="s">
        <v>2914</v>
      </c>
      <c r="U18" s="14" t="s">
        <v>2987</v>
      </c>
      <c r="V18" s="14" t="s">
        <v>2974</v>
      </c>
      <c r="W18" s="76" t="s">
        <v>2974</v>
      </c>
      <c r="X18" s="107" t="str">
        <f>IF(AgencyDataStacked[[#This Row],[Fund Group Code]]="99","Total",IF(AgencyDataStacked[[#This Row],[Fund Group Code]]="01","GF",IF((1*AgencyDataStacked[[#This Row],[Fund Group Code]])&gt;1,"NGF","")))</f>
        <v>NGF</v>
      </c>
      <c r="Y18" s="107" t="str">
        <f>IF(AgencyDataStacked[[#This Row],[Category]]="FY 2022 Spending Level","Include",IF(AgencyDataStacked[[#This Row],[Detail Group]]="Baseline Adj","Include",IF(AgencyDataStacked[[#This Row],[Detail Group]]="Policy","Include","")))</f>
        <v>Include</v>
      </c>
      <c r="Z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222</v>
      </c>
      <c r="C19" s="14">
        <v>5</v>
      </c>
      <c r="D19" s="14">
        <v>405</v>
      </c>
      <c r="E19" s="14" t="s">
        <v>231</v>
      </c>
      <c r="F19" s="14" t="s">
        <v>232</v>
      </c>
      <c r="G19" s="14">
        <v>68010</v>
      </c>
      <c r="H19" s="14">
        <v>534</v>
      </c>
      <c r="I19" s="14" t="s">
        <v>1681</v>
      </c>
      <c r="J19" s="14" t="s">
        <v>1563</v>
      </c>
      <c r="K19" s="14" t="s">
        <v>932</v>
      </c>
      <c r="L19" s="14">
        <v>1490000</v>
      </c>
      <c r="M19" s="14">
        <v>1500000</v>
      </c>
      <c r="N19" s="14">
        <v>1500000</v>
      </c>
      <c r="O19" s="81" t="s">
        <v>3050</v>
      </c>
      <c r="P19" s="81" t="s">
        <v>2808</v>
      </c>
      <c r="Q19" s="14" t="s">
        <v>2955</v>
      </c>
      <c r="R19" s="14">
        <v>9</v>
      </c>
      <c r="S19" s="14"/>
      <c r="T19" s="14" t="s">
        <v>2914</v>
      </c>
      <c r="U19" s="14" t="s">
        <v>2988</v>
      </c>
      <c r="V19" s="14" t="s">
        <v>2975</v>
      </c>
      <c r="W19" s="76" t="s">
        <v>2975</v>
      </c>
      <c r="X19" s="107" t="str">
        <f>IF(AgencyDataStacked[[#This Row],[Fund Group Code]]="99","Total",IF(AgencyDataStacked[[#This Row],[Fund Group Code]]="01","GF",IF((1*AgencyDataStacked[[#This Row],[Fund Group Code]])&gt;1,"NGF","")))</f>
        <v>NGF</v>
      </c>
      <c r="Y19" s="107" t="str">
        <f>IF(AgencyDataStacked[[#This Row],[Category]]="FY 2022 Spending Level","Include",IF(AgencyDataStacked[[#This Row],[Detail Group]]="Baseline Adj","Include",IF(AgencyDataStacked[[#This Row],[Detail Group]]="Policy","Include","")))</f>
        <v>Include</v>
      </c>
      <c r="Z1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222</v>
      </c>
      <c r="C20" s="14">
        <v>5</v>
      </c>
      <c r="D20" s="14">
        <v>405</v>
      </c>
      <c r="E20" s="14" t="s">
        <v>231</v>
      </c>
      <c r="F20" s="14" t="s">
        <v>232</v>
      </c>
      <c r="G20" s="14">
        <v>68010</v>
      </c>
      <c r="H20" s="14">
        <v>534</v>
      </c>
      <c r="I20" s="14" t="s">
        <v>1681</v>
      </c>
      <c r="J20" s="14" t="s">
        <v>1563</v>
      </c>
      <c r="K20" s="14" t="s">
        <v>932</v>
      </c>
      <c r="L20" s="14">
        <v>1490000</v>
      </c>
      <c r="M20" s="14">
        <v>1500000</v>
      </c>
      <c r="N20" s="14">
        <v>1500000</v>
      </c>
      <c r="O20" s="81" t="s">
        <v>3050</v>
      </c>
      <c r="P20" s="81" t="s">
        <v>2808</v>
      </c>
      <c r="Q20" s="14" t="s">
        <v>2955</v>
      </c>
      <c r="R20" s="14">
        <v>10</v>
      </c>
      <c r="S20" s="14"/>
      <c r="T20" s="14" t="s">
        <v>2914</v>
      </c>
      <c r="U20" s="14" t="s">
        <v>2989</v>
      </c>
      <c r="V20" s="14" t="s">
        <v>2901</v>
      </c>
      <c r="W20" s="76" t="s">
        <v>2901</v>
      </c>
      <c r="X20" s="107" t="str">
        <f>IF(AgencyDataStacked[[#This Row],[Fund Group Code]]="99","Total",IF(AgencyDataStacked[[#This Row],[Fund Group Code]]="01","GF",IF((1*AgencyDataStacked[[#This Row],[Fund Group Code]])&gt;1,"NGF","")))</f>
        <v>NGF</v>
      </c>
      <c r="Y20" s="107" t="str">
        <f>IF(AgencyDataStacked[[#This Row],[Category]]="FY 2022 Spending Level","Include",IF(AgencyDataStacked[[#This Row],[Detail Group]]="Baseline Adj","Include",IF(AgencyDataStacked[[#This Row],[Detail Group]]="Policy","Include","")))</f>
        <v>Include</v>
      </c>
      <c r="Z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x14ac:dyDescent="0.25">
      <c r="B21" s="14" t="s">
        <v>222</v>
      </c>
      <c r="C21" s="14">
        <v>5</v>
      </c>
      <c r="D21" s="14">
        <v>405</v>
      </c>
      <c r="E21" s="14" t="s">
        <v>231</v>
      </c>
      <c r="F21" s="14" t="s">
        <v>232</v>
      </c>
      <c r="G21" s="14">
        <v>68010</v>
      </c>
      <c r="H21" s="14">
        <v>534</v>
      </c>
      <c r="I21" s="14" t="s">
        <v>1681</v>
      </c>
      <c r="J21" s="14" t="s">
        <v>1563</v>
      </c>
      <c r="K21" s="14" t="s">
        <v>932</v>
      </c>
      <c r="L21" s="14">
        <v>1490000</v>
      </c>
      <c r="M21" s="14">
        <v>1500000</v>
      </c>
      <c r="N21" s="14">
        <v>1500000</v>
      </c>
      <c r="O21" s="81" t="s">
        <v>3050</v>
      </c>
      <c r="P21" s="81" t="s">
        <v>2808</v>
      </c>
      <c r="Q21" s="14" t="s">
        <v>2955</v>
      </c>
      <c r="R21" s="14">
        <v>11</v>
      </c>
      <c r="S21" s="14"/>
      <c r="T21" s="14" t="s">
        <v>2914</v>
      </c>
      <c r="U21" s="14" t="s">
        <v>3006</v>
      </c>
      <c r="V21" s="14" t="s">
        <v>2966</v>
      </c>
      <c r="W21" s="76" t="s">
        <v>2966</v>
      </c>
      <c r="X21" s="107" t="str">
        <f>IF(AgencyDataStacked[[#This Row],[Fund Group Code]]="99","Total",IF(AgencyDataStacked[[#This Row],[Fund Group Code]]="01","GF",IF((1*AgencyDataStacked[[#This Row],[Fund Group Code]])&gt;1,"NGF","")))</f>
        <v>NGF</v>
      </c>
      <c r="Y21" s="107" t="str">
        <f>IF(AgencyDataStacked[[#This Row],[Category]]="FY 2022 Spending Level","Include",IF(AgencyDataStacked[[#This Row],[Detail Group]]="Baseline Adj","Include",IF(AgencyDataStacked[[#This Row],[Detail Group]]="Policy","Include","")))</f>
        <v>Include</v>
      </c>
      <c r="Z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222</v>
      </c>
      <c r="C22" s="14">
        <v>5</v>
      </c>
      <c r="D22" s="14">
        <v>405</v>
      </c>
      <c r="E22" s="14" t="s">
        <v>231</v>
      </c>
      <c r="F22" s="14" t="s">
        <v>232</v>
      </c>
      <c r="G22" s="14">
        <v>68010</v>
      </c>
      <c r="H22" s="14">
        <v>534</v>
      </c>
      <c r="I22" s="14" t="s">
        <v>1681</v>
      </c>
      <c r="J22" s="14" t="s">
        <v>1563</v>
      </c>
      <c r="K22" s="14" t="s">
        <v>932</v>
      </c>
      <c r="L22" s="14">
        <v>1490000</v>
      </c>
      <c r="M22" s="14">
        <v>1500000</v>
      </c>
      <c r="N22" s="14">
        <v>1500000</v>
      </c>
      <c r="O22" s="81" t="s">
        <v>3050</v>
      </c>
      <c r="P22" s="81" t="s">
        <v>2808</v>
      </c>
      <c r="Q22" s="14" t="s">
        <v>2955</v>
      </c>
      <c r="R22" s="14">
        <v>12</v>
      </c>
      <c r="S22" s="14"/>
      <c r="T22" s="14" t="s">
        <v>2914</v>
      </c>
      <c r="U22" s="14" t="s">
        <v>3007</v>
      </c>
      <c r="V22" s="14" t="s">
        <v>2967</v>
      </c>
      <c r="W22" s="76" t="s">
        <v>2967</v>
      </c>
      <c r="X22" s="107" t="str">
        <f>IF(AgencyDataStacked[[#This Row],[Fund Group Code]]="99","Total",IF(AgencyDataStacked[[#This Row],[Fund Group Code]]="01","GF",IF((1*AgencyDataStacked[[#This Row],[Fund Group Code]])&gt;1,"NGF","")))</f>
        <v>NGF</v>
      </c>
      <c r="Y22" s="107" t="str">
        <f>IF(AgencyDataStacked[[#This Row],[Category]]="FY 2022 Spending Level","Include",IF(AgencyDataStacked[[#This Row],[Detail Group]]="Baseline Adj","Include",IF(AgencyDataStacked[[#This Row],[Detail Group]]="Policy","Include","")))</f>
        <v>Include</v>
      </c>
      <c r="Z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222</v>
      </c>
      <c r="C23" s="14">
        <v>5</v>
      </c>
      <c r="D23" s="14">
        <v>405</v>
      </c>
      <c r="E23" s="14" t="s">
        <v>231</v>
      </c>
      <c r="F23" s="14" t="s">
        <v>232</v>
      </c>
      <c r="G23" s="14">
        <v>68010</v>
      </c>
      <c r="H23" s="14">
        <v>534</v>
      </c>
      <c r="I23" s="14" t="s">
        <v>1681</v>
      </c>
      <c r="J23" s="14" t="s">
        <v>1563</v>
      </c>
      <c r="K23" s="14" t="s">
        <v>932</v>
      </c>
      <c r="L23" s="14">
        <v>1490000</v>
      </c>
      <c r="M23" s="14">
        <v>1500000</v>
      </c>
      <c r="N23" s="14">
        <v>1500000</v>
      </c>
      <c r="O23" s="81" t="s">
        <v>3050</v>
      </c>
      <c r="P23" s="81" t="s">
        <v>2808</v>
      </c>
      <c r="Q23" s="14"/>
      <c r="R23" s="14"/>
      <c r="S23" s="14" t="s">
        <v>2910</v>
      </c>
      <c r="T23" s="14"/>
      <c r="U23" s="14" t="s">
        <v>2923</v>
      </c>
      <c r="V23" s="14" t="s">
        <v>2843</v>
      </c>
      <c r="W23" s="76" t="s">
        <v>2843</v>
      </c>
      <c r="X23" s="107" t="str">
        <f>IF(AgencyDataStacked[[#This Row],[Fund Group Code]]="99","Total",IF(AgencyDataStacked[[#This Row],[Fund Group Code]]="01","GF",IF((1*AgencyDataStacked[[#This Row],[Fund Group Code]])&gt;1,"NGF","")))</f>
        <v>NGF</v>
      </c>
      <c r="Y23" s="107" t="str">
        <f>IF(AgencyDataStacked[[#This Row],[Category]]="FY 2022 Spending Level","Include",IF(AgencyDataStacked[[#This Row],[Detail Group]]="Baseline Adj","Include",IF(AgencyDataStacked[[#This Row],[Detail Group]]="Policy","Include","")))</f>
        <v/>
      </c>
      <c r="Z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1490000</v>
      </c>
      <c r="AA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1490000</v>
      </c>
      <c r="AC23" s="20"/>
    </row>
    <row r="24" spans="2:29" x14ac:dyDescent="0.25">
      <c r="B24" s="14" t="s">
        <v>222</v>
      </c>
      <c r="C24" s="14">
        <v>5</v>
      </c>
      <c r="D24" s="14">
        <v>405</v>
      </c>
      <c r="E24" s="14" t="s">
        <v>231</v>
      </c>
      <c r="F24" s="14" t="s">
        <v>232</v>
      </c>
      <c r="G24" s="14">
        <v>68010</v>
      </c>
      <c r="H24" s="14">
        <v>534</v>
      </c>
      <c r="I24" s="14" t="s">
        <v>1681</v>
      </c>
      <c r="J24" s="14" t="s">
        <v>1563</v>
      </c>
      <c r="K24" s="14" t="s">
        <v>932</v>
      </c>
      <c r="L24" s="14">
        <v>1490000</v>
      </c>
      <c r="M24" s="14">
        <v>1500000</v>
      </c>
      <c r="N24" s="14">
        <v>1500000</v>
      </c>
      <c r="O24" s="81" t="s">
        <v>3050</v>
      </c>
      <c r="P24" s="81" t="s">
        <v>2808</v>
      </c>
      <c r="Q24" s="14"/>
      <c r="R24" s="14"/>
      <c r="S24" s="14"/>
      <c r="T24" s="14"/>
      <c r="U24" s="14" t="s">
        <v>2924</v>
      </c>
      <c r="V24" s="14" t="s">
        <v>2913</v>
      </c>
      <c r="W24" s="76" t="s">
        <v>956</v>
      </c>
      <c r="X24" s="107" t="str">
        <f>IF(AgencyDataStacked[[#This Row],[Fund Group Code]]="99","Total",IF(AgencyDataStacked[[#This Row],[Fund Group Code]]="01","GF",IF((1*AgencyDataStacked[[#This Row],[Fund Group Code]])&gt;1,"NGF","")))</f>
        <v>NGF</v>
      </c>
      <c r="Y24" s="107" t="str">
        <f>IF(AgencyDataStacked[[#This Row],[Category]]="FY 2022 Spending Level","Include",IF(AgencyDataStacked[[#This Row],[Detail Group]]="Baseline Adj","Include",IF(AgencyDataStacked[[#This Row],[Detail Group]]="Policy","Include","")))</f>
        <v/>
      </c>
      <c r="Z2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222</v>
      </c>
      <c r="C25" s="14">
        <v>5</v>
      </c>
      <c r="D25" s="14">
        <v>405</v>
      </c>
      <c r="E25" s="14" t="s">
        <v>231</v>
      </c>
      <c r="F25" s="14" t="s">
        <v>232</v>
      </c>
      <c r="G25" s="14">
        <v>68010</v>
      </c>
      <c r="H25" s="14">
        <v>534</v>
      </c>
      <c r="I25" s="14" t="s">
        <v>1681</v>
      </c>
      <c r="J25" s="14" t="s">
        <v>1563</v>
      </c>
      <c r="K25" s="14" t="s">
        <v>932</v>
      </c>
      <c r="L25" s="14">
        <v>1490000</v>
      </c>
      <c r="M25" s="14">
        <v>1500000</v>
      </c>
      <c r="N25" s="14">
        <v>1500000</v>
      </c>
      <c r="O25" s="81" t="s">
        <v>3050</v>
      </c>
      <c r="P25" s="81" t="s">
        <v>2808</v>
      </c>
      <c r="Q25" s="14"/>
      <c r="R25" s="14"/>
      <c r="S25" s="14" t="s">
        <v>2910</v>
      </c>
      <c r="T25" s="14" t="s">
        <v>2926</v>
      </c>
      <c r="U25" s="14" t="s">
        <v>2925</v>
      </c>
      <c r="V25" s="14" t="s">
        <v>2844</v>
      </c>
      <c r="W25" s="76" t="s">
        <v>2844</v>
      </c>
      <c r="X25" s="107" t="str">
        <f>IF(AgencyDataStacked[[#This Row],[Fund Group Code]]="99","Total",IF(AgencyDataStacked[[#This Row],[Fund Group Code]]="01","GF",IF((1*AgencyDataStacked[[#This Row],[Fund Group Code]])&gt;1,"NGF","")))</f>
        <v>NGF</v>
      </c>
      <c r="Y25" s="107" t="str">
        <f>IF(AgencyDataStacked[[#This Row],[Category]]="FY 2022 Spending Level","Include",IF(AgencyDataStacked[[#This Row],[Detail Group]]="Baseline Adj","Include",IF(AgencyDataStacked[[#This Row],[Detail Group]]="Policy","Include","")))</f>
        <v/>
      </c>
      <c r="Z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1500000</v>
      </c>
      <c r="AA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1500000</v>
      </c>
    </row>
    <row r="26" spans="2:29" x14ac:dyDescent="0.25">
      <c r="B26" s="14" t="s">
        <v>222</v>
      </c>
      <c r="C26" s="14">
        <v>5</v>
      </c>
      <c r="D26" s="14">
        <v>405</v>
      </c>
      <c r="E26" s="14" t="s">
        <v>231</v>
      </c>
      <c r="F26" s="14" t="s">
        <v>232</v>
      </c>
      <c r="G26" s="14">
        <v>68010</v>
      </c>
      <c r="H26" s="14">
        <v>534</v>
      </c>
      <c r="I26" s="14" t="s">
        <v>1681</v>
      </c>
      <c r="J26" s="14" t="s">
        <v>1563</v>
      </c>
      <c r="K26" s="14" t="s">
        <v>932</v>
      </c>
      <c r="L26" s="14">
        <v>1490000</v>
      </c>
      <c r="M26" s="14">
        <v>1500000</v>
      </c>
      <c r="N26" s="14">
        <v>1500000</v>
      </c>
      <c r="O26" s="81" t="s">
        <v>3050</v>
      </c>
      <c r="P26" s="81" t="s">
        <v>2808</v>
      </c>
      <c r="Q26" s="14"/>
      <c r="R26" s="14"/>
      <c r="S26" s="14" t="s">
        <v>2928</v>
      </c>
      <c r="T26" s="14"/>
      <c r="U26" s="14" t="s">
        <v>2927</v>
      </c>
      <c r="V26" s="14" t="s">
        <v>2845</v>
      </c>
      <c r="W26" s="76" t="s">
        <v>2845</v>
      </c>
      <c r="X26" s="107" t="str">
        <f>IF(AgencyDataStacked[[#This Row],[Fund Group Code]]="99","Total",IF(AgencyDataStacked[[#This Row],[Fund Group Code]]="01","GF",IF((1*AgencyDataStacked[[#This Row],[Fund Group Code]])&gt;1,"NGF","")))</f>
        <v>NGF</v>
      </c>
      <c r="Y26" s="107" t="str">
        <f>IF(AgencyDataStacked[[#This Row],[Category]]="FY 2022 Spending Level","Include",IF(AgencyDataStacked[[#This Row],[Detail Group]]="Baseline Adj","Include",IF(AgencyDataStacked[[#This Row],[Detail Group]]="Policy","Include","")))</f>
        <v/>
      </c>
      <c r="Z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v>
      </c>
      <c r="AA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-10000</v>
      </c>
    </row>
    <row r="27" spans="2:29" x14ac:dyDescent="0.25">
      <c r="B27" s="14" t="s">
        <v>222</v>
      </c>
      <c r="C27" s="14">
        <v>5</v>
      </c>
      <c r="D27" s="14">
        <v>405</v>
      </c>
      <c r="E27" s="14" t="s">
        <v>231</v>
      </c>
      <c r="F27" s="14" t="s">
        <v>232</v>
      </c>
      <c r="G27" s="14">
        <v>68010</v>
      </c>
      <c r="H27" s="14">
        <v>534</v>
      </c>
      <c r="I27" s="14" t="s">
        <v>1681</v>
      </c>
      <c r="J27" s="14" t="s">
        <v>1563</v>
      </c>
      <c r="K27" s="14" t="s">
        <v>932</v>
      </c>
      <c r="L27" s="14">
        <v>1490000</v>
      </c>
      <c r="M27" s="14">
        <v>1500000</v>
      </c>
      <c r="N27" s="14">
        <v>1500000</v>
      </c>
      <c r="O27" s="81" t="s">
        <v>3050</v>
      </c>
      <c r="P27" s="81" t="s">
        <v>2808</v>
      </c>
      <c r="Q27" s="14"/>
      <c r="R27" s="14"/>
      <c r="S27" s="14"/>
      <c r="T27" s="14"/>
      <c r="U27" s="14" t="s">
        <v>2929</v>
      </c>
      <c r="V27" s="14" t="s">
        <v>2913</v>
      </c>
      <c r="W27" s="76" t="s">
        <v>956</v>
      </c>
      <c r="X27" s="107" t="str">
        <f>IF(AgencyDataStacked[[#This Row],[Fund Group Code]]="99","Total",IF(AgencyDataStacked[[#This Row],[Fund Group Code]]="01","GF",IF((1*AgencyDataStacked[[#This Row],[Fund Group Code]])&gt;1,"NGF","")))</f>
        <v>NGF</v>
      </c>
      <c r="Y27" s="107" t="str">
        <f>IF(AgencyDataStacked[[#This Row],[Category]]="FY 2022 Spending Level","Include",IF(AgencyDataStacked[[#This Row],[Detail Group]]="Baseline Adj","Include",IF(AgencyDataStacked[[#This Row],[Detail Group]]="Policy","Include","")))</f>
        <v/>
      </c>
      <c r="Z2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222</v>
      </c>
      <c r="C28" s="14">
        <v>5</v>
      </c>
      <c r="D28" s="14">
        <v>405</v>
      </c>
      <c r="E28" s="14" t="s">
        <v>231</v>
      </c>
      <c r="F28" s="14" t="s">
        <v>232</v>
      </c>
      <c r="G28" s="14">
        <v>68010</v>
      </c>
      <c r="H28" s="14">
        <v>534</v>
      </c>
      <c r="I28" s="14" t="s">
        <v>1681</v>
      </c>
      <c r="J28" s="14" t="s">
        <v>1563</v>
      </c>
      <c r="K28" s="14" t="s">
        <v>932</v>
      </c>
      <c r="L28" s="14">
        <v>1490000</v>
      </c>
      <c r="M28" s="14">
        <v>1500000</v>
      </c>
      <c r="N28" s="14">
        <v>1500000</v>
      </c>
      <c r="O28" s="81" t="s">
        <v>3050</v>
      </c>
      <c r="P28" s="81" t="s">
        <v>2808</v>
      </c>
      <c r="Q28" s="14"/>
      <c r="R28" s="14"/>
      <c r="S28" s="14" t="s">
        <v>2910</v>
      </c>
      <c r="T28" s="14"/>
      <c r="U28" s="14" t="s">
        <v>2930</v>
      </c>
      <c r="V28" s="14" t="s">
        <v>2850</v>
      </c>
      <c r="W28" s="76" t="s">
        <v>2850</v>
      </c>
      <c r="X28" s="107" t="str">
        <f>IF(AgencyDataStacked[[#This Row],[Fund Group Code]]="99","Total",IF(AgencyDataStacked[[#This Row],[Fund Group Code]]="01","GF",IF((1*AgencyDataStacked[[#This Row],[Fund Group Code]])&gt;1,"NGF","")))</f>
        <v>NGF</v>
      </c>
      <c r="Y28" s="107" t="str">
        <f>IF(AgencyDataStacked[[#This Row],[Category]]="FY 2022 Spending Level","Include",IF(AgencyDataStacked[[#This Row],[Detail Group]]="Baseline Adj","Include",IF(AgencyDataStacked[[#This Row],[Detail Group]]="Policy","Include","")))</f>
        <v/>
      </c>
      <c r="Z2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222</v>
      </c>
      <c r="C29" s="14">
        <v>5</v>
      </c>
      <c r="D29" s="14">
        <v>405</v>
      </c>
      <c r="E29" s="14" t="s">
        <v>231</v>
      </c>
      <c r="F29" s="14" t="s">
        <v>232</v>
      </c>
      <c r="G29" s="14">
        <v>68010</v>
      </c>
      <c r="H29" s="14">
        <v>534</v>
      </c>
      <c r="I29" s="14" t="s">
        <v>1681</v>
      </c>
      <c r="J29" s="14" t="s">
        <v>1563</v>
      </c>
      <c r="K29" s="14" t="s">
        <v>932</v>
      </c>
      <c r="L29" s="14">
        <v>1490000</v>
      </c>
      <c r="M29" s="14">
        <v>1500000</v>
      </c>
      <c r="N29" s="14">
        <v>1500000</v>
      </c>
      <c r="O29" s="81" t="s">
        <v>3050</v>
      </c>
      <c r="P29" s="81" t="s">
        <v>2808</v>
      </c>
      <c r="Q29" s="14" t="s">
        <v>2956</v>
      </c>
      <c r="R29" s="14">
        <v>1</v>
      </c>
      <c r="S29" s="14"/>
      <c r="T29" s="14" t="s">
        <v>2914</v>
      </c>
      <c r="U29" s="14" t="s">
        <v>2931</v>
      </c>
      <c r="V29" s="14" t="s">
        <v>3022</v>
      </c>
      <c r="W29" s="76" t="s">
        <v>3022</v>
      </c>
      <c r="X29" s="107" t="str">
        <f>IF(AgencyDataStacked[[#This Row],[Fund Group Code]]="99","Total",IF(AgencyDataStacked[[#This Row],[Fund Group Code]]="01","GF",IF((1*AgencyDataStacked[[#This Row],[Fund Group Code]])&gt;1,"NGF","")))</f>
        <v>NGF</v>
      </c>
      <c r="Y29" s="107" t="str">
        <f>IF(AgencyDataStacked[[#This Row],[Category]]="FY 2022 Spending Level","Include",IF(AgencyDataStacked[[#This Row],[Detail Group]]="Baseline Adj","Include",IF(AgencyDataStacked[[#This Row],[Detail Group]]="Policy","Include","")))</f>
        <v>Include</v>
      </c>
      <c r="Z2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222</v>
      </c>
      <c r="C30" s="14">
        <v>5</v>
      </c>
      <c r="D30" s="14">
        <v>405</v>
      </c>
      <c r="E30" s="14" t="s">
        <v>231</v>
      </c>
      <c r="F30" s="14" t="s">
        <v>232</v>
      </c>
      <c r="G30" s="14">
        <v>68010</v>
      </c>
      <c r="H30" s="14">
        <v>534</v>
      </c>
      <c r="I30" s="14" t="s">
        <v>1681</v>
      </c>
      <c r="J30" s="14" t="s">
        <v>1563</v>
      </c>
      <c r="K30" s="14" t="s">
        <v>932</v>
      </c>
      <c r="L30" s="14">
        <v>1490000</v>
      </c>
      <c r="M30" s="14">
        <v>1500000</v>
      </c>
      <c r="N30" s="14">
        <v>1500000</v>
      </c>
      <c r="O30" s="81" t="s">
        <v>3050</v>
      </c>
      <c r="P30" s="81" t="s">
        <v>2808</v>
      </c>
      <c r="Q30" s="14" t="s">
        <v>2956</v>
      </c>
      <c r="R30" s="14">
        <v>2</v>
      </c>
      <c r="S30" s="14"/>
      <c r="T30" s="14" t="s">
        <v>2914</v>
      </c>
      <c r="U30" s="14" t="s">
        <v>2932</v>
      </c>
      <c r="V30" s="14" t="s">
        <v>3023</v>
      </c>
      <c r="W30" s="76" t="s">
        <v>3023</v>
      </c>
      <c r="X30" s="107" t="str">
        <f>IF(AgencyDataStacked[[#This Row],[Fund Group Code]]="99","Total",IF(AgencyDataStacked[[#This Row],[Fund Group Code]]="01","GF",IF((1*AgencyDataStacked[[#This Row],[Fund Group Code]])&gt;1,"NGF","")))</f>
        <v>NGF</v>
      </c>
      <c r="Y30" s="107" t="str">
        <f>IF(AgencyDataStacked[[#This Row],[Category]]="FY 2022 Spending Level","Include",IF(AgencyDataStacked[[#This Row],[Detail Group]]="Baseline Adj","Include",IF(AgencyDataStacked[[#This Row],[Detail Group]]="Policy","Include","")))</f>
        <v>Include</v>
      </c>
      <c r="Z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222</v>
      </c>
      <c r="C31" s="14">
        <v>5</v>
      </c>
      <c r="D31" s="14">
        <v>405</v>
      </c>
      <c r="E31" s="14" t="s">
        <v>231</v>
      </c>
      <c r="F31" s="14" t="s">
        <v>232</v>
      </c>
      <c r="G31" s="14">
        <v>68010</v>
      </c>
      <c r="H31" s="14">
        <v>534</v>
      </c>
      <c r="I31" s="14" t="s">
        <v>1681</v>
      </c>
      <c r="J31" s="14" t="s">
        <v>1563</v>
      </c>
      <c r="K31" s="14" t="s">
        <v>932</v>
      </c>
      <c r="L31" s="14">
        <v>1490000</v>
      </c>
      <c r="M31" s="14">
        <v>1500000</v>
      </c>
      <c r="N31" s="14">
        <v>1500000</v>
      </c>
      <c r="O31" s="81" t="s">
        <v>3050</v>
      </c>
      <c r="P31" s="81" t="s">
        <v>2808</v>
      </c>
      <c r="Q31" s="14" t="s">
        <v>2956</v>
      </c>
      <c r="R31" s="14">
        <v>3</v>
      </c>
      <c r="S31" s="14"/>
      <c r="T31" s="14" t="s">
        <v>2914</v>
      </c>
      <c r="U31" s="14" t="s">
        <v>2933</v>
      </c>
      <c r="V31" s="14" t="s">
        <v>2964</v>
      </c>
      <c r="W31" s="76" t="s">
        <v>2964</v>
      </c>
      <c r="X31" s="107" t="str">
        <f>IF(AgencyDataStacked[[#This Row],[Fund Group Code]]="99","Total",IF(AgencyDataStacked[[#This Row],[Fund Group Code]]="01","GF",IF((1*AgencyDataStacked[[#This Row],[Fund Group Code]])&gt;1,"NGF","")))</f>
        <v>NGF</v>
      </c>
      <c r="Y31" s="107" t="str">
        <f>IF(AgencyDataStacked[[#This Row],[Category]]="FY 2022 Spending Level","Include",IF(AgencyDataStacked[[#This Row],[Detail Group]]="Baseline Adj","Include",IF(AgencyDataStacked[[#This Row],[Detail Group]]="Policy","Include","")))</f>
        <v>Include</v>
      </c>
      <c r="Z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222</v>
      </c>
      <c r="C32" s="14">
        <v>5</v>
      </c>
      <c r="D32" s="14">
        <v>405</v>
      </c>
      <c r="E32" s="14" t="s">
        <v>231</v>
      </c>
      <c r="F32" s="14" t="s">
        <v>232</v>
      </c>
      <c r="G32" s="14">
        <v>68010</v>
      </c>
      <c r="H32" s="14">
        <v>534</v>
      </c>
      <c r="I32" s="14" t="s">
        <v>1681</v>
      </c>
      <c r="J32" s="14" t="s">
        <v>1563</v>
      </c>
      <c r="K32" s="14" t="s">
        <v>932</v>
      </c>
      <c r="L32" s="14">
        <v>1490000</v>
      </c>
      <c r="M32" s="14">
        <v>1500000</v>
      </c>
      <c r="N32" s="14">
        <v>1500000</v>
      </c>
      <c r="O32" s="81" t="s">
        <v>3050</v>
      </c>
      <c r="P32" s="81" t="s">
        <v>2808</v>
      </c>
      <c r="Q32" s="14" t="s">
        <v>2956</v>
      </c>
      <c r="R32" s="14">
        <v>4</v>
      </c>
      <c r="S32" s="14"/>
      <c r="T32" s="14" t="s">
        <v>2914</v>
      </c>
      <c r="U32" s="14" t="s">
        <v>2934</v>
      </c>
      <c r="V32" s="14" t="s">
        <v>2965</v>
      </c>
      <c r="W32" s="76" t="s">
        <v>2965</v>
      </c>
      <c r="X32" s="107" t="str">
        <f>IF(AgencyDataStacked[[#This Row],[Fund Group Code]]="99","Total",IF(AgencyDataStacked[[#This Row],[Fund Group Code]]="01","GF",IF((1*AgencyDataStacked[[#This Row],[Fund Group Code]])&gt;1,"NGF","")))</f>
        <v>NGF</v>
      </c>
      <c r="Y32" s="107" t="str">
        <f>IF(AgencyDataStacked[[#This Row],[Category]]="FY 2022 Spending Level","Include",IF(AgencyDataStacked[[#This Row],[Detail Group]]="Baseline Adj","Include",IF(AgencyDataStacked[[#This Row],[Detail Group]]="Policy","Include","")))</f>
        <v>Include</v>
      </c>
      <c r="Z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222</v>
      </c>
      <c r="C33" s="14">
        <v>5</v>
      </c>
      <c r="D33" s="14">
        <v>405</v>
      </c>
      <c r="E33" s="14" t="s">
        <v>231</v>
      </c>
      <c r="F33" s="14" t="s">
        <v>232</v>
      </c>
      <c r="G33" s="14">
        <v>68010</v>
      </c>
      <c r="H33" s="14">
        <v>534</v>
      </c>
      <c r="I33" s="14" t="s">
        <v>1681</v>
      </c>
      <c r="J33" s="14" t="s">
        <v>1563</v>
      </c>
      <c r="K33" s="14" t="s">
        <v>932</v>
      </c>
      <c r="L33" s="14">
        <v>1490000</v>
      </c>
      <c r="M33" s="14">
        <v>1500000</v>
      </c>
      <c r="N33" s="14">
        <v>1500000</v>
      </c>
      <c r="O33" s="81" t="s">
        <v>3050</v>
      </c>
      <c r="P33" s="81" t="s">
        <v>2808</v>
      </c>
      <c r="Q33" s="14" t="s">
        <v>2956</v>
      </c>
      <c r="R33" s="14">
        <v>5</v>
      </c>
      <c r="S33" s="14"/>
      <c r="T33" s="14" t="s">
        <v>2914</v>
      </c>
      <c r="U33" s="14" t="s">
        <v>2935</v>
      </c>
      <c r="V33" s="14" t="s">
        <v>2832</v>
      </c>
      <c r="W33" s="76" t="s">
        <v>2832</v>
      </c>
      <c r="X33" s="107" t="str">
        <f>IF(AgencyDataStacked[[#This Row],[Fund Group Code]]="99","Total",IF(AgencyDataStacked[[#This Row],[Fund Group Code]]="01","GF",IF((1*AgencyDataStacked[[#This Row],[Fund Group Code]])&gt;1,"NGF","")))</f>
        <v>NGF</v>
      </c>
      <c r="Y33" s="107" t="str">
        <f>IF(AgencyDataStacked[[#This Row],[Category]]="FY 2022 Spending Level","Include",IF(AgencyDataStacked[[#This Row],[Detail Group]]="Baseline Adj","Include",IF(AgencyDataStacked[[#This Row],[Detail Group]]="Policy","Include","")))</f>
        <v>Include</v>
      </c>
      <c r="Z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222</v>
      </c>
      <c r="C34" s="14">
        <v>5</v>
      </c>
      <c r="D34" s="14">
        <v>405</v>
      </c>
      <c r="E34" s="14" t="s">
        <v>231</v>
      </c>
      <c r="F34" s="14" t="s">
        <v>232</v>
      </c>
      <c r="G34" s="14">
        <v>68010</v>
      </c>
      <c r="H34" s="14">
        <v>534</v>
      </c>
      <c r="I34" s="14" t="s">
        <v>1681</v>
      </c>
      <c r="J34" s="14" t="s">
        <v>1563</v>
      </c>
      <c r="K34" s="14" t="s">
        <v>932</v>
      </c>
      <c r="L34" s="14">
        <v>1490000</v>
      </c>
      <c r="M34" s="14">
        <v>1500000</v>
      </c>
      <c r="N34" s="14">
        <v>1500000</v>
      </c>
      <c r="O34" s="81" t="s">
        <v>3050</v>
      </c>
      <c r="P34" s="81" t="s">
        <v>2808</v>
      </c>
      <c r="Q34" s="14" t="s">
        <v>2956</v>
      </c>
      <c r="R34" s="14">
        <v>6</v>
      </c>
      <c r="S34" s="14"/>
      <c r="T34" s="14" t="s">
        <v>2914</v>
      </c>
      <c r="U34" s="14" t="s">
        <v>2968</v>
      </c>
      <c r="V34" s="14" t="s">
        <v>3024</v>
      </c>
      <c r="W34" s="76" t="s">
        <v>3024</v>
      </c>
      <c r="X34" s="107" t="str">
        <f>IF(AgencyDataStacked[[#This Row],[Fund Group Code]]="99","Total",IF(AgencyDataStacked[[#This Row],[Fund Group Code]]="01","GF",IF((1*AgencyDataStacked[[#This Row],[Fund Group Code]])&gt;1,"NGF","")))</f>
        <v>NGF</v>
      </c>
      <c r="Y34" s="107" t="str">
        <f>IF(AgencyDataStacked[[#This Row],[Category]]="FY 2022 Spending Level","Include",IF(AgencyDataStacked[[#This Row],[Detail Group]]="Baseline Adj","Include",IF(AgencyDataStacked[[#This Row],[Detail Group]]="Policy","Include","")))</f>
        <v>Include</v>
      </c>
      <c r="Z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222</v>
      </c>
      <c r="C35" s="14">
        <v>5</v>
      </c>
      <c r="D35" s="14">
        <v>405</v>
      </c>
      <c r="E35" s="14" t="s">
        <v>231</v>
      </c>
      <c r="F35" s="14" t="s">
        <v>232</v>
      </c>
      <c r="G35" s="14">
        <v>68010</v>
      </c>
      <c r="H35" s="14">
        <v>534</v>
      </c>
      <c r="I35" s="14" t="s">
        <v>1681</v>
      </c>
      <c r="J35" s="14" t="s">
        <v>1563</v>
      </c>
      <c r="K35" s="14" t="s">
        <v>932</v>
      </c>
      <c r="L35" s="14">
        <v>1490000</v>
      </c>
      <c r="M35" s="14">
        <v>1500000</v>
      </c>
      <c r="N35" s="14">
        <v>1500000</v>
      </c>
      <c r="O35" s="81" t="s">
        <v>3050</v>
      </c>
      <c r="P35" s="81" t="s">
        <v>2808</v>
      </c>
      <c r="Q35" s="14" t="s">
        <v>2956</v>
      </c>
      <c r="R35" s="14">
        <v>7</v>
      </c>
      <c r="S35" s="14"/>
      <c r="T35" s="14" t="s">
        <v>2914</v>
      </c>
      <c r="U35" s="14" t="s">
        <v>2969</v>
      </c>
      <c r="V35" s="14" t="s">
        <v>3025</v>
      </c>
      <c r="W35" s="76" t="s">
        <v>3025</v>
      </c>
      <c r="X35" s="107" t="str">
        <f>IF(AgencyDataStacked[[#This Row],[Fund Group Code]]="99","Total",IF(AgencyDataStacked[[#This Row],[Fund Group Code]]="01","GF",IF((1*AgencyDataStacked[[#This Row],[Fund Group Code]])&gt;1,"NGF","")))</f>
        <v>NGF</v>
      </c>
      <c r="Y35" s="107" t="str">
        <f>IF(AgencyDataStacked[[#This Row],[Category]]="FY 2022 Spending Level","Include",IF(AgencyDataStacked[[#This Row],[Detail Group]]="Baseline Adj","Include",IF(AgencyDataStacked[[#This Row],[Detail Group]]="Policy","Include","")))</f>
        <v>Include</v>
      </c>
      <c r="Z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222</v>
      </c>
      <c r="C36" s="14">
        <v>5</v>
      </c>
      <c r="D36" s="14">
        <v>405</v>
      </c>
      <c r="E36" s="14" t="s">
        <v>231</v>
      </c>
      <c r="F36" s="14" t="s">
        <v>232</v>
      </c>
      <c r="G36" s="14">
        <v>68010</v>
      </c>
      <c r="H36" s="14">
        <v>534</v>
      </c>
      <c r="I36" s="14" t="s">
        <v>1681</v>
      </c>
      <c r="J36" s="14" t="s">
        <v>1563</v>
      </c>
      <c r="K36" s="14" t="s">
        <v>932</v>
      </c>
      <c r="L36" s="14">
        <v>1490000</v>
      </c>
      <c r="M36" s="14">
        <v>1500000</v>
      </c>
      <c r="N36" s="14">
        <v>1500000</v>
      </c>
      <c r="O36" s="81" t="s">
        <v>3050</v>
      </c>
      <c r="P36" s="81" t="s">
        <v>2808</v>
      </c>
      <c r="Q36" s="14" t="s">
        <v>2956</v>
      </c>
      <c r="R36" s="14">
        <v>8</v>
      </c>
      <c r="S36" s="14"/>
      <c r="T36" s="14" t="s">
        <v>2914</v>
      </c>
      <c r="U36" s="14" t="s">
        <v>3031</v>
      </c>
      <c r="V36" s="14" t="s">
        <v>3027</v>
      </c>
      <c r="W36" s="76" t="s">
        <v>3027</v>
      </c>
      <c r="X36" s="107" t="str">
        <f>IF(AgencyDataStacked[[#This Row],[Fund Group Code]]="99","Total",IF(AgencyDataStacked[[#This Row],[Fund Group Code]]="01","GF",IF((1*AgencyDataStacked[[#This Row],[Fund Group Code]])&gt;1,"NGF","")))</f>
        <v>NGF</v>
      </c>
      <c r="Y36" s="107" t="str">
        <f>IF(AgencyDataStacked[[#This Row],[Category]]="FY 2022 Spending Level","Include",IF(AgencyDataStacked[[#This Row],[Detail Group]]="Baseline Adj","Include",IF(AgencyDataStacked[[#This Row],[Detail Group]]="Policy","Include","")))</f>
        <v>Include</v>
      </c>
      <c r="Z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222</v>
      </c>
      <c r="C37" s="14">
        <v>5</v>
      </c>
      <c r="D37" s="14">
        <v>405</v>
      </c>
      <c r="E37" s="14" t="s">
        <v>231</v>
      </c>
      <c r="F37" s="14" t="s">
        <v>232</v>
      </c>
      <c r="G37" s="14">
        <v>68010</v>
      </c>
      <c r="H37" s="14">
        <v>534</v>
      </c>
      <c r="I37" s="14" t="s">
        <v>1681</v>
      </c>
      <c r="J37" s="14" t="s">
        <v>1563</v>
      </c>
      <c r="K37" s="14" t="s">
        <v>932</v>
      </c>
      <c r="L37" s="14">
        <v>1490000</v>
      </c>
      <c r="M37" s="14">
        <v>1500000</v>
      </c>
      <c r="N37" s="14">
        <v>1500000</v>
      </c>
      <c r="O37" s="81" t="s">
        <v>3050</v>
      </c>
      <c r="P37" s="81" t="s">
        <v>2808</v>
      </c>
      <c r="Q37" s="14" t="s">
        <v>2956</v>
      </c>
      <c r="R37" s="14">
        <v>9</v>
      </c>
      <c r="S37" s="14"/>
      <c r="T37" s="14" t="s">
        <v>2914</v>
      </c>
      <c r="U37" s="14" t="s">
        <v>3032</v>
      </c>
      <c r="V37" s="14" t="s">
        <v>3028</v>
      </c>
      <c r="W37" s="76" t="s">
        <v>3028</v>
      </c>
      <c r="X37" s="107" t="str">
        <f>IF(AgencyDataStacked[[#This Row],[Fund Group Code]]="99","Total",IF(AgencyDataStacked[[#This Row],[Fund Group Code]]="01","GF",IF((1*AgencyDataStacked[[#This Row],[Fund Group Code]])&gt;1,"NGF","")))</f>
        <v>NGF</v>
      </c>
      <c r="Y37" s="107" t="str">
        <f>IF(AgencyDataStacked[[#This Row],[Category]]="FY 2022 Spending Level","Include",IF(AgencyDataStacked[[#This Row],[Detail Group]]="Baseline Adj","Include",IF(AgencyDataStacked[[#This Row],[Detail Group]]="Policy","Include","")))</f>
        <v>Include</v>
      </c>
      <c r="Z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222</v>
      </c>
      <c r="C38" s="14">
        <v>5</v>
      </c>
      <c r="D38" s="14">
        <v>405</v>
      </c>
      <c r="E38" s="14" t="s">
        <v>231</v>
      </c>
      <c r="F38" s="14" t="s">
        <v>232</v>
      </c>
      <c r="G38" s="14">
        <v>68010</v>
      </c>
      <c r="H38" s="14">
        <v>534</v>
      </c>
      <c r="I38" s="14" t="s">
        <v>1681</v>
      </c>
      <c r="J38" s="14" t="s">
        <v>1563</v>
      </c>
      <c r="K38" s="14" t="s">
        <v>932</v>
      </c>
      <c r="L38" s="14">
        <v>1490000</v>
      </c>
      <c r="M38" s="14">
        <v>1500000</v>
      </c>
      <c r="N38" s="14">
        <v>1500000</v>
      </c>
      <c r="O38" s="81" t="s">
        <v>3050</v>
      </c>
      <c r="P38" s="81" t="s">
        <v>2808</v>
      </c>
      <c r="Q38" s="14"/>
      <c r="R38" s="14"/>
      <c r="S38" s="14" t="s">
        <v>2910</v>
      </c>
      <c r="T38" s="14"/>
      <c r="U38" s="14" t="s">
        <v>2936</v>
      </c>
      <c r="V38" s="14" t="s">
        <v>2847</v>
      </c>
      <c r="W38" s="76" t="s">
        <v>2847</v>
      </c>
      <c r="X38" s="107" t="str">
        <f>IF(AgencyDataStacked[[#This Row],[Fund Group Code]]="99","Total",IF(AgencyDataStacked[[#This Row],[Fund Group Code]]="01","GF",IF((1*AgencyDataStacked[[#This Row],[Fund Group Code]])&gt;1,"NGF","")))</f>
        <v>NGF</v>
      </c>
      <c r="Y38" s="107" t="str">
        <f>IF(AgencyDataStacked[[#This Row],[Category]]="FY 2022 Spending Level","Include",IF(AgencyDataStacked[[#This Row],[Detail Group]]="Baseline Adj","Include",IF(AgencyDataStacked[[#This Row],[Detail Group]]="Policy","Include","")))</f>
        <v/>
      </c>
      <c r="Z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222</v>
      </c>
      <c r="C39" s="14">
        <v>5</v>
      </c>
      <c r="D39" s="14">
        <v>405</v>
      </c>
      <c r="E39" s="14" t="s">
        <v>231</v>
      </c>
      <c r="F39" s="14" t="s">
        <v>232</v>
      </c>
      <c r="G39" s="14">
        <v>68010</v>
      </c>
      <c r="H39" s="14">
        <v>534</v>
      </c>
      <c r="I39" s="14" t="s">
        <v>1681</v>
      </c>
      <c r="J39" s="14" t="s">
        <v>1563</v>
      </c>
      <c r="K39" s="14" t="s">
        <v>932</v>
      </c>
      <c r="L39" s="14">
        <v>1490000</v>
      </c>
      <c r="M39" s="14">
        <v>1500000</v>
      </c>
      <c r="N39" s="14">
        <v>1500000</v>
      </c>
      <c r="O39" s="81" t="s">
        <v>3050</v>
      </c>
      <c r="P39" s="81" t="s">
        <v>2808</v>
      </c>
      <c r="Q39" s="14"/>
      <c r="R39" s="14"/>
      <c r="S39" s="14"/>
      <c r="T39" s="14"/>
      <c r="U39" s="14" t="s">
        <v>2937</v>
      </c>
      <c r="V39" s="14" t="s">
        <v>2913</v>
      </c>
      <c r="W39" s="76" t="s">
        <v>956</v>
      </c>
      <c r="X39" s="107" t="str">
        <f>IF(AgencyDataStacked[[#This Row],[Fund Group Code]]="99","Total",IF(AgencyDataStacked[[#This Row],[Fund Group Code]]="01","GF",IF((1*AgencyDataStacked[[#This Row],[Fund Group Code]])&gt;1,"NGF","")))</f>
        <v>NGF</v>
      </c>
      <c r="Y39" s="107" t="str">
        <f>IF(AgencyDataStacked[[#This Row],[Category]]="FY 2022 Spending Level","Include",IF(AgencyDataStacked[[#This Row],[Detail Group]]="Baseline Adj","Include",IF(AgencyDataStacked[[#This Row],[Detail Group]]="Policy","Include","")))</f>
        <v/>
      </c>
      <c r="Z3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222</v>
      </c>
      <c r="C40" s="14">
        <v>5</v>
      </c>
      <c r="D40" s="14">
        <v>405</v>
      </c>
      <c r="E40" s="14" t="s">
        <v>231</v>
      </c>
      <c r="F40" s="14" t="s">
        <v>232</v>
      </c>
      <c r="G40" s="14">
        <v>68010</v>
      </c>
      <c r="H40" s="14">
        <v>534</v>
      </c>
      <c r="I40" s="14" t="s">
        <v>1681</v>
      </c>
      <c r="J40" s="14" t="s">
        <v>1563</v>
      </c>
      <c r="K40" s="14" t="s">
        <v>932</v>
      </c>
      <c r="L40" s="14">
        <v>1490000</v>
      </c>
      <c r="M40" s="14">
        <v>1500000</v>
      </c>
      <c r="N40" s="14">
        <v>1500000</v>
      </c>
      <c r="O40" s="81" t="s">
        <v>3050</v>
      </c>
      <c r="P40" s="81" t="s">
        <v>2808</v>
      </c>
      <c r="Q40" s="14"/>
      <c r="R40" s="14"/>
      <c r="S40" s="14" t="s">
        <v>2910</v>
      </c>
      <c r="T40" s="14" t="s">
        <v>2926</v>
      </c>
      <c r="U40" s="14" t="s">
        <v>2938</v>
      </c>
      <c r="V40" s="14" t="s">
        <v>2848</v>
      </c>
      <c r="W40" s="76" t="s">
        <v>2848</v>
      </c>
      <c r="X40" s="107" t="str">
        <f>IF(AgencyDataStacked[[#This Row],[Fund Group Code]]="99","Total",IF(AgencyDataStacked[[#This Row],[Fund Group Code]]="01","GF",IF((1*AgencyDataStacked[[#This Row],[Fund Group Code]])&gt;1,"NGF","")))</f>
        <v>NGF</v>
      </c>
      <c r="Y40" s="107" t="str">
        <f>IF(AgencyDataStacked[[#This Row],[Category]]="FY 2022 Spending Level","Include",IF(AgencyDataStacked[[#This Row],[Detail Group]]="Baseline Adj","Include",IF(AgencyDataStacked[[#This Row],[Detail Group]]="Policy","Include","")))</f>
        <v/>
      </c>
      <c r="Z4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1490000</v>
      </c>
      <c r="AA4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1490000</v>
      </c>
    </row>
    <row r="41" spans="2:27" x14ac:dyDescent="0.25">
      <c r="B41" s="14" t="s">
        <v>222</v>
      </c>
      <c r="C41" s="14">
        <v>5</v>
      </c>
      <c r="D41" s="14">
        <v>405</v>
      </c>
      <c r="E41" s="14" t="s">
        <v>231</v>
      </c>
      <c r="F41" s="14" t="s">
        <v>232</v>
      </c>
      <c r="G41" s="14">
        <v>68010</v>
      </c>
      <c r="H41" s="14">
        <v>534</v>
      </c>
      <c r="I41" s="14" t="s">
        <v>1681</v>
      </c>
      <c r="J41" s="14" t="s">
        <v>1563</v>
      </c>
      <c r="K41" s="14" t="s">
        <v>932</v>
      </c>
      <c r="L41" s="14">
        <v>1490000</v>
      </c>
      <c r="M41" s="14">
        <v>1500000</v>
      </c>
      <c r="N41" s="14">
        <v>1500000</v>
      </c>
      <c r="O41" s="81" t="s">
        <v>3050</v>
      </c>
      <c r="P41" s="81" t="s">
        <v>2808</v>
      </c>
      <c r="Q41" s="14"/>
      <c r="R41" s="14"/>
      <c r="S41" s="14" t="s">
        <v>2928</v>
      </c>
      <c r="T41" s="14"/>
      <c r="U41" s="14" t="s">
        <v>2939</v>
      </c>
      <c r="V41" s="14" t="s">
        <v>2846</v>
      </c>
      <c r="W41" s="76" t="s">
        <v>2846</v>
      </c>
      <c r="X41" s="107" t="str">
        <f>IF(AgencyDataStacked[[#This Row],[Fund Group Code]]="99","Total",IF(AgencyDataStacked[[#This Row],[Fund Group Code]]="01","GF",IF((1*AgencyDataStacked[[#This Row],[Fund Group Code]])&gt;1,"NGF","")))</f>
        <v>NGF</v>
      </c>
      <c r="Y41" s="107" t="str">
        <f>IF(AgencyDataStacked[[#This Row],[Category]]="FY 2022 Spending Level","Include",IF(AgencyDataStacked[[#This Row],[Detail Group]]="Baseline Adj","Include",IF(AgencyDataStacked[[#This Row],[Detail Group]]="Policy","Include","")))</f>
        <v/>
      </c>
      <c r="Z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1490000</v>
      </c>
      <c r="AA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1490000</v>
      </c>
    </row>
    <row r="42" spans="2:27" ht="8.4499999999999993" customHeight="1" x14ac:dyDescent="0.25">
      <c r="B42" s="14" t="s">
        <v>222</v>
      </c>
      <c r="C42" s="14">
        <v>5</v>
      </c>
      <c r="D42" s="14">
        <v>405</v>
      </c>
      <c r="E42" s="14" t="s">
        <v>231</v>
      </c>
      <c r="F42" s="14" t="s">
        <v>232</v>
      </c>
      <c r="G42" s="14">
        <v>68010</v>
      </c>
      <c r="H42" s="14">
        <v>534</v>
      </c>
      <c r="I42" s="14" t="s">
        <v>1681</v>
      </c>
      <c r="J42" s="14" t="s">
        <v>1563</v>
      </c>
      <c r="K42" s="14" t="s">
        <v>932</v>
      </c>
      <c r="L42" s="14">
        <v>1490000</v>
      </c>
      <c r="M42" s="14">
        <v>1500000</v>
      </c>
      <c r="N42" s="14">
        <v>1500000</v>
      </c>
      <c r="O42" s="81" t="s">
        <v>3050</v>
      </c>
      <c r="P42" s="81" t="s">
        <v>2808</v>
      </c>
      <c r="Q42" s="14"/>
      <c r="R42" s="14"/>
      <c r="S42" s="14"/>
      <c r="T42" s="14"/>
      <c r="U42" s="14" t="s">
        <v>2940</v>
      </c>
      <c r="V42" s="14" t="s">
        <v>2913</v>
      </c>
      <c r="W42" s="76" t="s">
        <v>956</v>
      </c>
      <c r="X42" s="107" t="str">
        <f>IF(AgencyDataStacked[[#This Row],[Fund Group Code]]="99","Total",IF(AgencyDataStacked[[#This Row],[Fund Group Code]]="01","GF",IF((1*AgencyDataStacked[[#This Row],[Fund Group Code]])&gt;1,"NGF","")))</f>
        <v>NGF</v>
      </c>
      <c r="Y42" s="107" t="str">
        <f>IF(AgencyDataStacked[[#This Row],[Category]]="FY 2022 Spending Level","Include",IF(AgencyDataStacked[[#This Row],[Detail Group]]="Baseline Adj","Include",IF(AgencyDataStacked[[#This Row],[Detail Group]]="Policy","Include","")))</f>
        <v/>
      </c>
      <c r="Z4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222</v>
      </c>
      <c r="C43" s="14">
        <v>5</v>
      </c>
      <c r="D43" s="14">
        <v>405</v>
      </c>
      <c r="E43" s="14" t="s">
        <v>231</v>
      </c>
      <c r="F43" s="14" t="s">
        <v>232</v>
      </c>
      <c r="G43" s="14">
        <v>68010</v>
      </c>
      <c r="H43" s="14">
        <v>534</v>
      </c>
      <c r="I43" s="14" t="s">
        <v>1681</v>
      </c>
      <c r="J43" s="14" t="s">
        <v>1563</v>
      </c>
      <c r="K43" s="14" t="s">
        <v>932</v>
      </c>
      <c r="L43" s="14">
        <v>1490000</v>
      </c>
      <c r="M43" s="14">
        <v>1500000</v>
      </c>
      <c r="N43" s="14">
        <v>1500000</v>
      </c>
      <c r="O43" s="81" t="s">
        <v>3050</v>
      </c>
      <c r="P43" s="81" t="s">
        <v>2808</v>
      </c>
      <c r="Q43" s="14"/>
      <c r="R43" s="14"/>
      <c r="S43" s="14" t="s">
        <v>2910</v>
      </c>
      <c r="T43" s="14"/>
      <c r="U43" s="14" t="s">
        <v>2941</v>
      </c>
      <c r="V43" s="14" t="s">
        <v>2851</v>
      </c>
      <c r="W43" s="76" t="s">
        <v>2851</v>
      </c>
      <c r="X43" s="107" t="str">
        <f>IF(AgencyDataStacked[[#This Row],[Fund Group Code]]="99","Total",IF(AgencyDataStacked[[#This Row],[Fund Group Code]]="01","GF",IF((1*AgencyDataStacked[[#This Row],[Fund Group Code]])&gt;1,"NGF","")))</f>
        <v>NGF</v>
      </c>
      <c r="Y43" s="107" t="str">
        <f>IF(AgencyDataStacked[[#This Row],[Category]]="FY 2022 Spending Level","Include",IF(AgencyDataStacked[[#This Row],[Detail Group]]="Baseline Adj","Include",IF(AgencyDataStacked[[#This Row],[Detail Group]]="Policy","Include","")))</f>
        <v/>
      </c>
      <c r="Z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v>
      </c>
      <c r="AA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-10000</v>
      </c>
    </row>
    <row r="44" spans="2:27" x14ac:dyDescent="0.25">
      <c r="B44" s="14" t="s">
        <v>222</v>
      </c>
      <c r="C44" s="14">
        <v>5</v>
      </c>
      <c r="D44" s="14">
        <v>405</v>
      </c>
      <c r="E44" s="14" t="s">
        <v>231</v>
      </c>
      <c r="F44" s="14" t="s">
        <v>232</v>
      </c>
      <c r="G44" s="14">
        <v>68010</v>
      </c>
      <c r="H44" s="14">
        <v>534</v>
      </c>
      <c r="I44" s="14" t="s">
        <v>1681</v>
      </c>
      <c r="J44" s="14" t="s">
        <v>1563</v>
      </c>
      <c r="K44" s="14" t="s">
        <v>932</v>
      </c>
      <c r="L44" s="14">
        <v>1490000</v>
      </c>
      <c r="M44" s="14">
        <v>1500000</v>
      </c>
      <c r="N44" s="14">
        <v>1500000</v>
      </c>
      <c r="O44" s="81" t="s">
        <v>3050</v>
      </c>
      <c r="P44" s="81" t="s">
        <v>2808</v>
      </c>
      <c r="Q44" s="14"/>
      <c r="R44" s="14"/>
      <c r="S44" s="14"/>
      <c r="T44" s="14"/>
      <c r="U44" s="14" t="s">
        <v>2942</v>
      </c>
      <c r="V44" s="14" t="s">
        <v>2913</v>
      </c>
      <c r="W44" s="76" t="s">
        <v>956</v>
      </c>
      <c r="X44" s="107" t="str">
        <f>IF(AgencyDataStacked[[#This Row],[Fund Group Code]]="99","Total",IF(AgencyDataStacked[[#This Row],[Fund Group Code]]="01","GF",IF((1*AgencyDataStacked[[#This Row],[Fund Group Code]])&gt;1,"NGF","")))</f>
        <v>NGF</v>
      </c>
      <c r="Y44" s="107" t="str">
        <f>IF(AgencyDataStacked[[#This Row],[Category]]="FY 2022 Spending Level","Include",IF(AgencyDataStacked[[#This Row],[Detail Group]]="Baseline Adj","Include",IF(AgencyDataStacked[[#This Row],[Detail Group]]="Policy","Include","")))</f>
        <v/>
      </c>
      <c r="Z4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222</v>
      </c>
      <c r="C45" s="14">
        <v>5</v>
      </c>
      <c r="D45" s="14">
        <v>405</v>
      </c>
      <c r="E45" s="14" t="s">
        <v>231</v>
      </c>
      <c r="F45" s="14" t="s">
        <v>232</v>
      </c>
      <c r="G45" s="14">
        <v>68010</v>
      </c>
      <c r="H45" s="14">
        <v>534</v>
      </c>
      <c r="I45" s="14" t="s">
        <v>1681</v>
      </c>
      <c r="J45" s="14" t="s">
        <v>2957</v>
      </c>
      <c r="K45" s="14" t="s">
        <v>2833</v>
      </c>
      <c r="L45" s="14"/>
      <c r="M45" s="14"/>
      <c r="N45" s="14"/>
      <c r="O45" s="81" t="s">
        <v>3050</v>
      </c>
      <c r="P45" s="81" t="s">
        <v>2958</v>
      </c>
      <c r="Q45" s="14"/>
      <c r="R45" s="14"/>
      <c r="S45" s="14" t="s">
        <v>2910</v>
      </c>
      <c r="T45" s="14"/>
      <c r="U45" s="14" t="s">
        <v>2945</v>
      </c>
      <c r="V45" s="14" t="s">
        <v>2949</v>
      </c>
      <c r="W45" s="76" t="s">
        <v>3055</v>
      </c>
      <c r="X45" s="107" t="str">
        <f>IF(AgencyDataStacked[[#This Row],[Fund Group Code]]="99","Total",IF(AgencyDataStacked[[#This Row],[Fund Group Code]]="01","GF",IF((1*AgencyDataStacked[[#This Row],[Fund Group Code]])&gt;1,"NGF","")))</f>
        <v>Total</v>
      </c>
      <c r="Y45" s="107" t="str">
        <f>IF(AgencyDataStacked[[#This Row],[Category]]="FY 2022 Spending Level","Include",IF(AgencyDataStacked[[#This Row],[Detail Group]]="Baseline Adj","Include",IF(AgencyDataStacked[[#This Row],[Detail Group]]="Policy","Include","")))</f>
        <v/>
      </c>
      <c r="Z4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222</v>
      </c>
      <c r="C46" s="14">
        <v>5</v>
      </c>
      <c r="D46" s="14">
        <v>405</v>
      </c>
      <c r="E46" s="14" t="s">
        <v>231</v>
      </c>
      <c r="F46" s="14" t="s">
        <v>232</v>
      </c>
      <c r="G46" s="14">
        <v>68010</v>
      </c>
      <c r="H46" s="14">
        <v>534</v>
      </c>
      <c r="I46" s="14" t="s">
        <v>1681</v>
      </c>
      <c r="J46" s="14" t="s">
        <v>2957</v>
      </c>
      <c r="K46" s="14" t="s">
        <v>2833</v>
      </c>
      <c r="L46" s="14"/>
      <c r="M46" s="14"/>
      <c r="N46" s="14"/>
      <c r="O46" s="81" t="s">
        <v>3050</v>
      </c>
      <c r="P46" s="81" t="s">
        <v>2958</v>
      </c>
      <c r="Q46" s="14"/>
      <c r="R46" s="14"/>
      <c r="S46" s="14" t="s">
        <v>2928</v>
      </c>
      <c r="T46" s="14"/>
      <c r="U46" s="14" t="s">
        <v>2946</v>
      </c>
      <c r="V46" s="14" t="s">
        <v>2950</v>
      </c>
      <c r="W46" s="76" t="s">
        <v>2950</v>
      </c>
      <c r="X46" s="107" t="str">
        <f>IF(AgencyDataStacked[[#This Row],[Fund Group Code]]="99","Total",IF(AgencyDataStacked[[#This Row],[Fund Group Code]]="01","GF",IF((1*AgencyDataStacked[[#This Row],[Fund Group Code]])&gt;1,"NGF","")))</f>
        <v>Total</v>
      </c>
      <c r="Y46" s="107" t="str">
        <f>IF(AgencyDataStacked[[#This Row],[Category]]="FY 2022 Spending Level","Include",IF(AgencyDataStacked[[#This Row],[Detail Group]]="Baseline Adj","Include",IF(AgencyDataStacked[[#This Row],[Detail Group]]="Policy","Include","")))</f>
        <v/>
      </c>
      <c r="Z4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 spans="2:27" x14ac:dyDescent="0.25">
      <c r="B47" s="14" t="s">
        <v>222</v>
      </c>
      <c r="C47" s="14">
        <v>5</v>
      </c>
      <c r="D47" s="14">
        <v>405</v>
      </c>
      <c r="E47" s="14" t="s">
        <v>231</v>
      </c>
      <c r="F47" s="14" t="s">
        <v>232</v>
      </c>
      <c r="G47" s="14">
        <v>68010</v>
      </c>
      <c r="H47" s="14">
        <v>534</v>
      </c>
      <c r="I47" s="14" t="s">
        <v>1681</v>
      </c>
      <c r="J47" s="14" t="s">
        <v>2957</v>
      </c>
      <c r="K47" s="14" t="s">
        <v>2833</v>
      </c>
      <c r="L47" s="14"/>
      <c r="M47" s="14"/>
      <c r="N47" s="14"/>
      <c r="O47" s="81" t="s">
        <v>3050</v>
      </c>
      <c r="P47" s="81" t="s">
        <v>2958</v>
      </c>
      <c r="Q47" s="14"/>
      <c r="R47" s="14"/>
      <c r="S47" s="14" t="s">
        <v>2928</v>
      </c>
      <c r="T47" s="14" t="s">
        <v>2926</v>
      </c>
      <c r="U47" s="14" t="s">
        <v>2947</v>
      </c>
      <c r="V47" s="14" t="s">
        <v>2951</v>
      </c>
      <c r="W47" s="76" t="s">
        <v>2951</v>
      </c>
      <c r="X47" s="107" t="str">
        <f>IF(AgencyDataStacked[[#This Row],[Fund Group Code]]="99","Total",IF(AgencyDataStacked[[#This Row],[Fund Group Code]]="01","GF",IF((1*AgencyDataStacked[[#This Row],[Fund Group Code]])&gt;1,"NGF","")))</f>
        <v>Total</v>
      </c>
      <c r="Y47" s="107" t="str">
        <f>IF(AgencyDataStacked[[#This Row],[Category]]="FY 2022 Spending Level","Include",IF(AgencyDataStacked[[#This Row],[Detail Group]]="Baseline Adj","Include",IF(AgencyDataStacked[[#This Row],[Detail Group]]="Policy","Include","")))</f>
        <v/>
      </c>
      <c r="Z4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1490000</v>
      </c>
      <c r="AA4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1490000</v>
      </c>
    </row>
    <row r="48" spans="2:27" x14ac:dyDescent="0.25">
      <c r="B48" s="14" t="s">
        <v>222</v>
      </c>
      <c r="C48" s="14">
        <v>5</v>
      </c>
      <c r="D48" s="14">
        <v>405</v>
      </c>
      <c r="E48" s="14" t="s">
        <v>231</v>
      </c>
      <c r="F48" s="14" t="s">
        <v>232</v>
      </c>
      <c r="G48" s="14">
        <v>68010</v>
      </c>
      <c r="H48" s="14">
        <v>534</v>
      </c>
      <c r="I48" s="14" t="s">
        <v>1681</v>
      </c>
      <c r="J48" s="14" t="s">
        <v>2957</v>
      </c>
      <c r="K48" s="14" t="s">
        <v>2833</v>
      </c>
      <c r="L48" s="14"/>
      <c r="M48" s="14"/>
      <c r="N48" s="14"/>
      <c r="O48" s="81" t="s">
        <v>3050</v>
      </c>
      <c r="P48" s="81" t="s">
        <v>2958</v>
      </c>
      <c r="Q48" s="14"/>
      <c r="R48" s="14"/>
      <c r="S48" s="14" t="s">
        <v>2928</v>
      </c>
      <c r="T48" s="14"/>
      <c r="U48" s="14" t="s">
        <v>2948</v>
      </c>
      <c r="V48" s="14" t="s">
        <v>2952</v>
      </c>
      <c r="W48" s="76" t="s">
        <v>2952</v>
      </c>
      <c r="X48" s="107" t="str">
        <f>IF(AgencyDataStacked[[#This Row],[Fund Group Code]]="99","Total",IF(AgencyDataStacked[[#This Row],[Fund Group Code]]="01","GF",IF((1*AgencyDataStacked[[#This Row],[Fund Group Code]])&gt;1,"NGF","")))</f>
        <v>Total</v>
      </c>
      <c r="Y48" s="107" t="str">
        <f>IF(AgencyDataStacked[[#This Row],[Category]]="FY 2022 Spending Level","Include",IF(AgencyDataStacked[[#This Row],[Detail Group]]="Baseline Adj","Include",IF(AgencyDataStacked[[#This Row],[Detail Group]]="Policy","Include","")))</f>
        <v/>
      </c>
      <c r="Z4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1490000</v>
      </c>
      <c r="AA4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1490000</v>
      </c>
    </row>
    <row r="49" spans="2:27" x14ac:dyDescent="0.25">
      <c r="B49" s="14" t="s">
        <v>222</v>
      </c>
      <c r="C49" s="14">
        <v>5</v>
      </c>
      <c r="D49" s="14">
        <v>405</v>
      </c>
      <c r="E49" s="14" t="s">
        <v>231</v>
      </c>
      <c r="F49" s="14" t="s">
        <v>232</v>
      </c>
      <c r="G49" s="14">
        <v>68010</v>
      </c>
      <c r="H49" s="14">
        <v>534</v>
      </c>
      <c r="I49" s="14" t="s">
        <v>1681</v>
      </c>
      <c r="J49" s="14" t="s">
        <v>2957</v>
      </c>
      <c r="K49" s="14" t="s">
        <v>2833</v>
      </c>
      <c r="L49" s="14"/>
      <c r="M49" s="14"/>
      <c r="N49" s="14"/>
      <c r="O49" s="81" t="s">
        <v>3050</v>
      </c>
      <c r="P49" s="81" t="s">
        <v>2958</v>
      </c>
      <c r="Q49" s="14"/>
      <c r="R49" s="14"/>
      <c r="S49" s="14"/>
      <c r="T49" s="14"/>
      <c r="U49" s="14" t="s">
        <v>2959</v>
      </c>
      <c r="V49" s="14" t="s">
        <v>2913</v>
      </c>
      <c r="W49" s="76" t="s">
        <v>956</v>
      </c>
      <c r="X49" s="107" t="str">
        <f>IF(AgencyDataStacked[[#This Row],[Fund Group Code]]="99","Total",IF(AgencyDataStacked[[#This Row],[Fund Group Code]]="01","GF",IF((1*AgencyDataStacked[[#This Row],[Fund Group Code]])&gt;1,"NGF","")))</f>
        <v>Total</v>
      </c>
      <c r="Y49" s="107" t="str">
        <f>IF(AgencyDataStacked[[#This Row],[Category]]="FY 2022 Spending Level","Include",IF(AgencyDataStacked[[#This Row],[Detail Group]]="Baseline Adj","Include",IF(AgencyDataStacked[[#This Row],[Detail Group]]="Policy","Include","")))</f>
        <v/>
      </c>
      <c r="Z4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 spans="2:27" x14ac:dyDescent="0.25">
      <c r="B50" s="14" t="s">
        <v>222</v>
      </c>
      <c r="C50" s="14">
        <v>5</v>
      </c>
      <c r="D50" s="14">
        <v>405</v>
      </c>
      <c r="E50" s="14" t="s">
        <v>231</v>
      </c>
      <c r="F50" s="14" t="s">
        <v>232</v>
      </c>
      <c r="G50" s="14">
        <v>68010</v>
      </c>
      <c r="H50" s="14">
        <v>558</v>
      </c>
      <c r="I50" s="14" t="s">
        <v>2463</v>
      </c>
      <c r="J50" s="14" t="s">
        <v>1563</v>
      </c>
      <c r="K50" s="14" t="s">
        <v>932</v>
      </c>
      <c r="L50" s="14">
        <v>1488352.27</v>
      </c>
      <c r="M50" s="14">
        <v>4573891</v>
      </c>
      <c r="N50" s="14">
        <v>4573891</v>
      </c>
      <c r="O50" s="81" t="s">
        <v>3051</v>
      </c>
      <c r="P50" s="81" t="s">
        <v>2808</v>
      </c>
      <c r="Q50" s="14"/>
      <c r="R50" s="14"/>
      <c r="S50" s="14" t="s">
        <v>2970</v>
      </c>
      <c r="T50" s="14"/>
      <c r="U50" s="14" t="s">
        <v>2909</v>
      </c>
      <c r="V50" s="14" t="s">
        <v>2911</v>
      </c>
      <c r="W50" s="76" t="s">
        <v>3056</v>
      </c>
      <c r="X50" s="107" t="str">
        <f>IF(AgencyDataStacked[[#This Row],[Fund Group Code]]="99","Total",IF(AgencyDataStacked[[#This Row],[Fund Group Code]]="01","GF",IF((1*AgencyDataStacked[[#This Row],[Fund Group Code]])&gt;1,"NGF","")))</f>
        <v>NGF</v>
      </c>
      <c r="Y50" s="107" t="str">
        <f>IF(AgencyDataStacked[[#This Row],[Category]]="FY 2022 Spending Level","Include",IF(AgencyDataStacked[[#This Row],[Detail Group]]="Baseline Adj","Include",IF(AgencyDataStacked[[#This Row],[Detail Group]]="Policy","Include","")))</f>
        <v/>
      </c>
      <c r="Z5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 spans="2:27" x14ac:dyDescent="0.25">
      <c r="B51" s="14" t="s">
        <v>222</v>
      </c>
      <c r="C51" s="14">
        <v>5</v>
      </c>
      <c r="D51" s="14">
        <v>405</v>
      </c>
      <c r="E51" s="14" t="s">
        <v>231</v>
      </c>
      <c r="F51" s="14" t="s">
        <v>232</v>
      </c>
      <c r="G51" s="14">
        <v>68010</v>
      </c>
      <c r="H51" s="14">
        <v>558</v>
      </c>
      <c r="I51" s="14" t="s">
        <v>2463</v>
      </c>
      <c r="J51" s="14" t="s">
        <v>1563</v>
      </c>
      <c r="K51" s="14" t="s">
        <v>932</v>
      </c>
      <c r="L51" s="14">
        <v>1488352.27</v>
      </c>
      <c r="M51" s="14">
        <v>4573891</v>
      </c>
      <c r="N51" s="14">
        <v>4573891</v>
      </c>
      <c r="O51" s="81" t="s">
        <v>3051</v>
      </c>
      <c r="P51" s="81" t="s">
        <v>2808</v>
      </c>
      <c r="Q51" s="14"/>
      <c r="R51" s="14"/>
      <c r="S51" s="14"/>
      <c r="T51" s="14"/>
      <c r="U51" s="14" t="s">
        <v>2912</v>
      </c>
      <c r="V51" s="14" t="s">
        <v>2913</v>
      </c>
      <c r="W51" s="76" t="s">
        <v>956</v>
      </c>
      <c r="X51" s="107" t="str">
        <f>IF(AgencyDataStacked[[#This Row],[Fund Group Code]]="99","Total",IF(AgencyDataStacked[[#This Row],[Fund Group Code]]="01","GF",IF((1*AgencyDataStacked[[#This Row],[Fund Group Code]])&gt;1,"NGF","")))</f>
        <v>NGF</v>
      </c>
      <c r="Y51" s="107" t="str">
        <f>IF(AgencyDataStacked[[#This Row],[Category]]="FY 2022 Spending Level","Include",IF(AgencyDataStacked[[#This Row],[Detail Group]]="Baseline Adj","Include",IF(AgencyDataStacked[[#This Row],[Detail Group]]="Policy","Include","")))</f>
        <v/>
      </c>
      <c r="Z51"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 spans="2:27" x14ac:dyDescent="0.25">
      <c r="B52" s="14" t="s">
        <v>222</v>
      </c>
      <c r="C52" s="14">
        <v>5</v>
      </c>
      <c r="D52" s="14">
        <v>405</v>
      </c>
      <c r="E52" s="14" t="s">
        <v>231</v>
      </c>
      <c r="F52" s="14" t="s">
        <v>232</v>
      </c>
      <c r="G52" s="14">
        <v>68010</v>
      </c>
      <c r="H52" s="14">
        <v>558</v>
      </c>
      <c r="I52" s="14" t="s">
        <v>2463</v>
      </c>
      <c r="J52" s="14" t="s">
        <v>1563</v>
      </c>
      <c r="K52" s="14" t="s">
        <v>932</v>
      </c>
      <c r="L52" s="14">
        <v>1488352.27</v>
      </c>
      <c r="M52" s="14">
        <v>4573891</v>
      </c>
      <c r="N52" s="14">
        <v>4573891</v>
      </c>
      <c r="O52" s="81" t="s">
        <v>3051</v>
      </c>
      <c r="P52" s="81" t="s">
        <v>2808</v>
      </c>
      <c r="Q52" s="14"/>
      <c r="R52" s="14"/>
      <c r="S52" s="14" t="s">
        <v>2910</v>
      </c>
      <c r="T52" s="14"/>
      <c r="U52" s="14" t="s">
        <v>2915</v>
      </c>
      <c r="V52" s="14" t="s">
        <v>2849</v>
      </c>
      <c r="W52" s="76" t="s">
        <v>2849</v>
      </c>
      <c r="X52" s="107" t="str">
        <f>IF(AgencyDataStacked[[#This Row],[Fund Group Code]]="99","Total",IF(AgencyDataStacked[[#This Row],[Fund Group Code]]="01","GF",IF((1*AgencyDataStacked[[#This Row],[Fund Group Code]])&gt;1,"NGF","")))</f>
        <v>NGF</v>
      </c>
      <c r="Y52" s="107" t="str">
        <f>IF(AgencyDataStacked[[#This Row],[Category]]="FY 2022 Spending Level","Include",IF(AgencyDataStacked[[#This Row],[Detail Group]]="Baseline Adj","Include",IF(AgencyDataStacked[[#This Row],[Detail Group]]="Policy","Include","")))</f>
        <v/>
      </c>
      <c r="Z5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 spans="2:27" x14ac:dyDescent="0.25">
      <c r="B53" s="14" t="s">
        <v>222</v>
      </c>
      <c r="C53" s="14">
        <v>5</v>
      </c>
      <c r="D53" s="14">
        <v>405</v>
      </c>
      <c r="E53" s="14" t="s">
        <v>231</v>
      </c>
      <c r="F53" s="14" t="s">
        <v>232</v>
      </c>
      <c r="G53" s="14">
        <v>68010</v>
      </c>
      <c r="H53" s="14">
        <v>558</v>
      </c>
      <c r="I53" s="14" t="s">
        <v>2463</v>
      </c>
      <c r="J53" s="14" t="s">
        <v>1563</v>
      </c>
      <c r="K53" s="14" t="s">
        <v>932</v>
      </c>
      <c r="L53" s="14">
        <v>1488352.27</v>
      </c>
      <c r="M53" s="14">
        <v>4573891</v>
      </c>
      <c r="N53" s="14">
        <v>4573891</v>
      </c>
      <c r="O53" s="81" t="s">
        <v>3051</v>
      </c>
      <c r="P53" s="81" t="s">
        <v>2808</v>
      </c>
      <c r="Q53" s="14"/>
      <c r="R53" s="14"/>
      <c r="S53" s="14"/>
      <c r="T53" s="14" t="s">
        <v>2914</v>
      </c>
      <c r="U53" s="14" t="s">
        <v>2916</v>
      </c>
      <c r="V53" s="14" t="s">
        <v>2986</v>
      </c>
      <c r="W53" s="76" t="s">
        <v>2986</v>
      </c>
      <c r="X53" s="107" t="str">
        <f>IF(AgencyDataStacked[[#This Row],[Fund Group Code]]="99","Total",IF(AgencyDataStacked[[#This Row],[Fund Group Code]]="01","GF",IF((1*AgencyDataStacked[[#This Row],[Fund Group Code]])&gt;1,"NGF","")))</f>
        <v>NGF</v>
      </c>
      <c r="Y53" s="107" t="str">
        <f>IF(AgencyDataStacked[[#This Row],[Category]]="FY 2022 Spending Level","Include",IF(AgencyDataStacked[[#This Row],[Detail Group]]="Baseline Adj","Include",IF(AgencyDataStacked[[#This Row],[Detail Group]]="Policy","Include","")))</f>
        <v>Include</v>
      </c>
      <c r="Z5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1488352.27</v>
      </c>
      <c r="AA5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1488352.27</v>
      </c>
    </row>
    <row r="54" spans="2:27" x14ac:dyDescent="0.25">
      <c r="B54" s="14" t="s">
        <v>222</v>
      </c>
      <c r="C54" s="14">
        <v>5</v>
      </c>
      <c r="D54" s="14">
        <v>405</v>
      </c>
      <c r="E54" s="14" t="s">
        <v>231</v>
      </c>
      <c r="F54" s="14" t="s">
        <v>232</v>
      </c>
      <c r="G54" s="14">
        <v>68010</v>
      </c>
      <c r="H54" s="14">
        <v>558</v>
      </c>
      <c r="I54" s="14" t="s">
        <v>2463</v>
      </c>
      <c r="J54" s="14" t="s">
        <v>1563</v>
      </c>
      <c r="K54" s="14" t="s">
        <v>932</v>
      </c>
      <c r="L54" s="14">
        <v>1488352.27</v>
      </c>
      <c r="M54" s="14">
        <v>4573891</v>
      </c>
      <c r="N54" s="14">
        <v>4573891</v>
      </c>
      <c r="O54" s="81" t="s">
        <v>3051</v>
      </c>
      <c r="P54" s="81" t="s">
        <v>2808</v>
      </c>
      <c r="Q54" s="14" t="s">
        <v>2955</v>
      </c>
      <c r="R54" s="14">
        <v>1</v>
      </c>
      <c r="S54" s="14"/>
      <c r="T54" s="14" t="s">
        <v>2914</v>
      </c>
      <c r="U54" s="14" t="s">
        <v>2917</v>
      </c>
      <c r="V54" s="14" t="s">
        <v>2981</v>
      </c>
      <c r="W54" s="76" t="s">
        <v>2981</v>
      </c>
      <c r="X54" s="107" t="str">
        <f>IF(AgencyDataStacked[[#This Row],[Fund Group Code]]="99","Total",IF(AgencyDataStacked[[#This Row],[Fund Group Code]]="01","GF",IF((1*AgencyDataStacked[[#This Row],[Fund Group Code]])&gt;1,"NGF","")))</f>
        <v>NGF</v>
      </c>
      <c r="Y54" s="107" t="str">
        <f>IF(AgencyDataStacked[[#This Row],[Category]]="FY 2022 Spending Level","Include",IF(AgencyDataStacked[[#This Row],[Detail Group]]="Baseline Adj","Include",IF(AgencyDataStacked[[#This Row],[Detail Group]]="Policy","Include","")))</f>
        <v>Include</v>
      </c>
      <c r="Z5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25">
      <c r="B55" s="14" t="s">
        <v>222</v>
      </c>
      <c r="C55" s="14">
        <v>5</v>
      </c>
      <c r="D55" s="14">
        <v>405</v>
      </c>
      <c r="E55" s="14" t="s">
        <v>231</v>
      </c>
      <c r="F55" s="14" t="s">
        <v>232</v>
      </c>
      <c r="G55" s="14">
        <v>68010</v>
      </c>
      <c r="H55" s="14">
        <v>558</v>
      </c>
      <c r="I55" s="14" t="s">
        <v>2463</v>
      </c>
      <c r="J55" s="14" t="s">
        <v>1563</v>
      </c>
      <c r="K55" s="14" t="s">
        <v>932</v>
      </c>
      <c r="L55" s="14">
        <v>1488352.27</v>
      </c>
      <c r="M55" s="14">
        <v>4573891</v>
      </c>
      <c r="N55" s="14">
        <v>4573891</v>
      </c>
      <c r="O55" s="81" t="s">
        <v>3051</v>
      </c>
      <c r="P55" s="81" t="s">
        <v>2808</v>
      </c>
      <c r="Q55" s="14" t="s">
        <v>2955</v>
      </c>
      <c r="R55" s="14">
        <v>2</v>
      </c>
      <c r="S55" s="14"/>
      <c r="T55" s="14" t="s">
        <v>2914</v>
      </c>
      <c r="U55" s="14" t="s">
        <v>2918</v>
      </c>
      <c r="V55" s="14" t="s">
        <v>2984</v>
      </c>
      <c r="W55" s="76" t="s">
        <v>2984</v>
      </c>
      <c r="X55" s="107" t="str">
        <f>IF(AgencyDataStacked[[#This Row],[Fund Group Code]]="99","Total",IF(AgencyDataStacked[[#This Row],[Fund Group Code]]="01","GF",IF((1*AgencyDataStacked[[#This Row],[Fund Group Code]])&gt;1,"NGF","")))</f>
        <v>NGF</v>
      </c>
      <c r="Y55" s="107" t="str">
        <f>IF(AgencyDataStacked[[#This Row],[Category]]="FY 2022 Spending Level","Include",IF(AgencyDataStacked[[#This Row],[Detail Group]]="Baseline Adj","Include",IF(AgencyDataStacked[[#This Row],[Detail Group]]="Policy","Include","")))</f>
        <v>Include</v>
      </c>
      <c r="Z5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25">
      <c r="B56" s="14" t="s">
        <v>222</v>
      </c>
      <c r="C56" s="14">
        <v>5</v>
      </c>
      <c r="D56" s="14">
        <v>405</v>
      </c>
      <c r="E56" s="14" t="s">
        <v>231</v>
      </c>
      <c r="F56" s="14" t="s">
        <v>232</v>
      </c>
      <c r="G56" s="14">
        <v>68010</v>
      </c>
      <c r="H56" s="14">
        <v>558</v>
      </c>
      <c r="I56" s="14" t="s">
        <v>2463</v>
      </c>
      <c r="J56" s="14" t="s">
        <v>1563</v>
      </c>
      <c r="K56" s="14" t="s">
        <v>932</v>
      </c>
      <c r="L56" s="14">
        <v>1488352.27</v>
      </c>
      <c r="M56" s="14">
        <v>4573891</v>
      </c>
      <c r="N56" s="14">
        <v>4573891</v>
      </c>
      <c r="O56" s="81" t="s">
        <v>3051</v>
      </c>
      <c r="P56" s="81" t="s">
        <v>2808</v>
      </c>
      <c r="Q56" s="14" t="s">
        <v>2955</v>
      </c>
      <c r="R56" s="14">
        <v>3</v>
      </c>
      <c r="S56" s="14"/>
      <c r="T56" s="14" t="s">
        <v>2914</v>
      </c>
      <c r="U56" s="14" t="s">
        <v>2919</v>
      </c>
      <c r="V56" s="14" t="s">
        <v>2983</v>
      </c>
      <c r="W56" s="76" t="s">
        <v>2983</v>
      </c>
      <c r="X56" s="107" t="str">
        <f>IF(AgencyDataStacked[[#This Row],[Fund Group Code]]="99","Total",IF(AgencyDataStacked[[#This Row],[Fund Group Code]]="01","GF",IF((1*AgencyDataStacked[[#This Row],[Fund Group Code]])&gt;1,"NGF","")))</f>
        <v>NGF</v>
      </c>
      <c r="Y56" s="107" t="str">
        <f>IF(AgencyDataStacked[[#This Row],[Category]]="FY 2022 Spending Level","Include",IF(AgencyDataStacked[[#This Row],[Detail Group]]="Baseline Adj","Include",IF(AgencyDataStacked[[#This Row],[Detail Group]]="Policy","Include","")))</f>
        <v>Include</v>
      </c>
      <c r="Z5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25">
      <c r="B57" s="14" t="s">
        <v>222</v>
      </c>
      <c r="C57" s="14">
        <v>5</v>
      </c>
      <c r="D57" s="14">
        <v>405</v>
      </c>
      <c r="E57" s="14" t="s">
        <v>231</v>
      </c>
      <c r="F57" s="14" t="s">
        <v>232</v>
      </c>
      <c r="G57" s="14">
        <v>68010</v>
      </c>
      <c r="H57" s="14">
        <v>558</v>
      </c>
      <c r="I57" s="14" t="s">
        <v>2463</v>
      </c>
      <c r="J57" s="14" t="s">
        <v>1563</v>
      </c>
      <c r="K57" s="14" t="s">
        <v>932</v>
      </c>
      <c r="L57" s="14">
        <v>1488352.27</v>
      </c>
      <c r="M57" s="14">
        <v>4573891</v>
      </c>
      <c r="N57" s="14">
        <v>4573891</v>
      </c>
      <c r="O57" s="81" t="s">
        <v>3051</v>
      </c>
      <c r="P57" s="81" t="s">
        <v>2808</v>
      </c>
      <c r="Q57" s="14" t="s">
        <v>2955</v>
      </c>
      <c r="R57" s="14">
        <v>4</v>
      </c>
      <c r="S57" s="14"/>
      <c r="T57" s="14" t="s">
        <v>2914</v>
      </c>
      <c r="U57" s="14" t="s">
        <v>2920</v>
      </c>
      <c r="V57" s="14" t="s">
        <v>2902</v>
      </c>
      <c r="W57" s="76" t="s">
        <v>2902</v>
      </c>
      <c r="X57" s="107" t="str">
        <f>IF(AgencyDataStacked[[#This Row],[Fund Group Code]]="99","Total",IF(AgencyDataStacked[[#This Row],[Fund Group Code]]="01","GF",IF((1*AgencyDataStacked[[#This Row],[Fund Group Code]])&gt;1,"NGF","")))</f>
        <v>NGF</v>
      </c>
      <c r="Y57" s="107" t="str">
        <f>IF(AgencyDataStacked[[#This Row],[Category]]="FY 2022 Spending Level","Include",IF(AgencyDataStacked[[#This Row],[Detail Group]]="Baseline Adj","Include",IF(AgencyDataStacked[[#This Row],[Detail Group]]="Policy","Include","")))</f>
        <v>Include</v>
      </c>
      <c r="Z5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196000</v>
      </c>
      <c r="AA5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205800</v>
      </c>
    </row>
    <row r="58" spans="2:27" x14ac:dyDescent="0.25">
      <c r="B58" s="14" t="s">
        <v>222</v>
      </c>
      <c r="C58" s="14">
        <v>5</v>
      </c>
      <c r="D58" s="14">
        <v>405</v>
      </c>
      <c r="E58" s="14" t="s">
        <v>231</v>
      </c>
      <c r="F58" s="14" t="s">
        <v>232</v>
      </c>
      <c r="G58" s="14">
        <v>68010</v>
      </c>
      <c r="H58" s="14">
        <v>558</v>
      </c>
      <c r="I58" s="14" t="s">
        <v>2463</v>
      </c>
      <c r="J58" s="14" t="s">
        <v>1563</v>
      </c>
      <c r="K58" s="14" t="s">
        <v>932</v>
      </c>
      <c r="L58" s="14">
        <v>1488352.27</v>
      </c>
      <c r="M58" s="14">
        <v>4573891</v>
      </c>
      <c r="N58" s="14">
        <v>4573891</v>
      </c>
      <c r="O58" s="81" t="s">
        <v>3051</v>
      </c>
      <c r="P58" s="81" t="s">
        <v>2808</v>
      </c>
      <c r="Q58" s="14" t="s">
        <v>2955</v>
      </c>
      <c r="R58" s="14">
        <v>5</v>
      </c>
      <c r="S58" s="14"/>
      <c r="T58" s="14" t="s">
        <v>2914</v>
      </c>
      <c r="U58" s="14" t="s">
        <v>2921</v>
      </c>
      <c r="V58" s="14" t="s">
        <v>2903</v>
      </c>
      <c r="W58" s="76" t="s">
        <v>2903</v>
      </c>
      <c r="X58" s="107" t="str">
        <f>IF(AgencyDataStacked[[#This Row],[Fund Group Code]]="99","Total",IF(AgencyDataStacked[[#This Row],[Fund Group Code]]="01","GF",IF((1*AgencyDataStacked[[#This Row],[Fund Group Code]])&gt;1,"NGF","")))</f>
        <v>NGF</v>
      </c>
      <c r="Y58" s="107" t="str">
        <f>IF(AgencyDataStacked[[#This Row],[Category]]="FY 2022 Spending Level","Include",IF(AgencyDataStacked[[#This Row],[Detail Group]]="Baseline Adj","Include",IF(AgencyDataStacked[[#This Row],[Detail Group]]="Policy","Include","")))</f>
        <v>Include</v>
      </c>
      <c r="Z5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37450</v>
      </c>
      <c r="AA5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36466</v>
      </c>
    </row>
    <row r="59" spans="2:27" x14ac:dyDescent="0.25">
      <c r="B59" s="14" t="s">
        <v>222</v>
      </c>
      <c r="C59" s="14">
        <v>5</v>
      </c>
      <c r="D59" s="14">
        <v>405</v>
      </c>
      <c r="E59" s="14" t="s">
        <v>231</v>
      </c>
      <c r="F59" s="14" t="s">
        <v>232</v>
      </c>
      <c r="G59" s="14">
        <v>68010</v>
      </c>
      <c r="H59" s="14">
        <v>558</v>
      </c>
      <c r="I59" s="14" t="s">
        <v>2463</v>
      </c>
      <c r="J59" s="14" t="s">
        <v>1563</v>
      </c>
      <c r="K59" s="14" t="s">
        <v>932</v>
      </c>
      <c r="L59" s="14">
        <v>1488352.27</v>
      </c>
      <c r="M59" s="14">
        <v>4573891</v>
      </c>
      <c r="N59" s="14">
        <v>4573891</v>
      </c>
      <c r="O59" s="81" t="s">
        <v>3051</v>
      </c>
      <c r="P59" s="81" t="s">
        <v>2808</v>
      </c>
      <c r="Q59" s="14" t="s">
        <v>2955</v>
      </c>
      <c r="R59" s="14">
        <v>6</v>
      </c>
      <c r="S59" s="14"/>
      <c r="T59" s="14" t="s">
        <v>2914</v>
      </c>
      <c r="U59" s="14" t="s">
        <v>2922</v>
      </c>
      <c r="V59" s="14" t="s">
        <v>2825</v>
      </c>
      <c r="W59" s="76" t="s">
        <v>2825</v>
      </c>
      <c r="X59" s="107" t="str">
        <f>IF(AgencyDataStacked[[#This Row],[Fund Group Code]]="99","Total",IF(AgencyDataStacked[[#This Row],[Fund Group Code]]="01","GF",IF((1*AgencyDataStacked[[#This Row],[Fund Group Code]])&gt;1,"NGF","")))</f>
        <v>NGF</v>
      </c>
      <c r="Y59" s="107" t="str">
        <f>IF(AgencyDataStacked[[#This Row],[Category]]="FY 2022 Spending Level","Include",IF(AgencyDataStacked[[#This Row],[Detail Group]]="Baseline Adj","Include",IF(AgencyDataStacked[[#This Row],[Detail Group]]="Policy","Include","")))</f>
        <v>Include</v>
      </c>
      <c r="Z5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25">
      <c r="B60" s="14" t="s">
        <v>222</v>
      </c>
      <c r="C60" s="14">
        <v>5</v>
      </c>
      <c r="D60" s="14">
        <v>405</v>
      </c>
      <c r="E60" s="14" t="s">
        <v>231</v>
      </c>
      <c r="F60" s="14" t="s">
        <v>232</v>
      </c>
      <c r="G60" s="14">
        <v>68010</v>
      </c>
      <c r="H60" s="14">
        <v>558</v>
      </c>
      <c r="I60" s="14" t="s">
        <v>2463</v>
      </c>
      <c r="J60" s="14" t="s">
        <v>1563</v>
      </c>
      <c r="K60" s="14" t="s">
        <v>932</v>
      </c>
      <c r="L60" s="14">
        <v>1488352.27</v>
      </c>
      <c r="M60" s="14">
        <v>4573891</v>
      </c>
      <c r="N60" s="14">
        <v>4573891</v>
      </c>
      <c r="O60" s="81" t="s">
        <v>3051</v>
      </c>
      <c r="P60" s="81" t="s">
        <v>2808</v>
      </c>
      <c r="Q60" s="14" t="s">
        <v>2955</v>
      </c>
      <c r="R60" s="14">
        <v>7</v>
      </c>
      <c r="S60" s="14"/>
      <c r="T60" s="14" t="s">
        <v>2914</v>
      </c>
      <c r="U60" s="14" t="s">
        <v>2978</v>
      </c>
      <c r="V60" s="14" t="s">
        <v>2865</v>
      </c>
      <c r="W60" s="76" t="s">
        <v>2865</v>
      </c>
      <c r="X60" s="107" t="str">
        <f>IF(AgencyDataStacked[[#This Row],[Fund Group Code]]="99","Total",IF(AgencyDataStacked[[#This Row],[Fund Group Code]]="01","GF",IF((1*AgencyDataStacked[[#This Row],[Fund Group Code]])&gt;1,"NGF","")))</f>
        <v>NGF</v>
      </c>
      <c r="Y60" s="107" t="str">
        <f>IF(AgencyDataStacked[[#This Row],[Category]]="FY 2022 Spending Level","Include",IF(AgencyDataStacked[[#This Row],[Detail Group]]="Baseline Adj","Include",IF(AgencyDataStacked[[#This Row],[Detail Group]]="Policy","Include","")))</f>
        <v>Include</v>
      </c>
      <c r="Z6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662838</v>
      </c>
      <c r="AA6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550000</v>
      </c>
    </row>
    <row r="61" spans="2:27" x14ac:dyDescent="0.25">
      <c r="B61" s="14" t="s">
        <v>222</v>
      </c>
      <c r="C61" s="14">
        <v>5</v>
      </c>
      <c r="D61" s="14">
        <v>405</v>
      </c>
      <c r="E61" s="14" t="s">
        <v>231</v>
      </c>
      <c r="F61" s="14" t="s">
        <v>232</v>
      </c>
      <c r="G61" s="14">
        <v>68010</v>
      </c>
      <c r="H61" s="14">
        <v>558</v>
      </c>
      <c r="I61" s="14" t="s">
        <v>2463</v>
      </c>
      <c r="J61" s="14" t="s">
        <v>1563</v>
      </c>
      <c r="K61" s="14" t="s">
        <v>932</v>
      </c>
      <c r="L61" s="14">
        <v>1488352.27</v>
      </c>
      <c r="M61" s="14">
        <v>4573891</v>
      </c>
      <c r="N61" s="14">
        <v>4573891</v>
      </c>
      <c r="O61" s="81" t="s">
        <v>3051</v>
      </c>
      <c r="P61" s="81" t="s">
        <v>2808</v>
      </c>
      <c r="Q61" s="14" t="s">
        <v>2955</v>
      </c>
      <c r="R61" s="14">
        <v>8</v>
      </c>
      <c r="S61" s="14"/>
      <c r="T61" s="14" t="s">
        <v>2914</v>
      </c>
      <c r="U61" s="14" t="s">
        <v>2987</v>
      </c>
      <c r="V61" s="14" t="s">
        <v>2974</v>
      </c>
      <c r="W61" s="76" t="s">
        <v>2974</v>
      </c>
      <c r="X61" s="107" t="str">
        <f>IF(AgencyDataStacked[[#This Row],[Fund Group Code]]="99","Total",IF(AgencyDataStacked[[#This Row],[Fund Group Code]]="01","GF",IF((1*AgencyDataStacked[[#This Row],[Fund Group Code]])&gt;1,"NGF","")))</f>
        <v>NGF</v>
      </c>
      <c r="Y61" s="107" t="str">
        <f>IF(AgencyDataStacked[[#This Row],[Category]]="FY 2022 Spending Level","Include",IF(AgencyDataStacked[[#This Row],[Detail Group]]="Baseline Adj","Include",IF(AgencyDataStacked[[#This Row],[Detail Group]]="Policy","Include","")))</f>
        <v>Include</v>
      </c>
      <c r="Z6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 spans="2:27" x14ac:dyDescent="0.25">
      <c r="B62" s="14" t="s">
        <v>222</v>
      </c>
      <c r="C62" s="14">
        <v>5</v>
      </c>
      <c r="D62" s="14">
        <v>405</v>
      </c>
      <c r="E62" s="14" t="s">
        <v>231</v>
      </c>
      <c r="F62" s="14" t="s">
        <v>232</v>
      </c>
      <c r="G62" s="14">
        <v>68010</v>
      </c>
      <c r="H62" s="14">
        <v>558</v>
      </c>
      <c r="I62" s="14" t="s">
        <v>2463</v>
      </c>
      <c r="J62" s="14" t="s">
        <v>1563</v>
      </c>
      <c r="K62" s="14" t="s">
        <v>932</v>
      </c>
      <c r="L62" s="14">
        <v>1488352.27</v>
      </c>
      <c r="M62" s="14">
        <v>4573891</v>
      </c>
      <c r="N62" s="14">
        <v>4573891</v>
      </c>
      <c r="O62" s="81" t="s">
        <v>3051</v>
      </c>
      <c r="P62" s="81" t="s">
        <v>2808</v>
      </c>
      <c r="Q62" s="14" t="s">
        <v>2955</v>
      </c>
      <c r="R62" s="14">
        <v>9</v>
      </c>
      <c r="S62" s="14"/>
      <c r="T62" s="14" t="s">
        <v>2914</v>
      </c>
      <c r="U62" s="14" t="s">
        <v>2988</v>
      </c>
      <c r="V62" s="14" t="s">
        <v>2975</v>
      </c>
      <c r="W62" s="76" t="s">
        <v>2975</v>
      </c>
      <c r="X62" s="107" t="str">
        <f>IF(AgencyDataStacked[[#This Row],[Fund Group Code]]="99","Total",IF(AgencyDataStacked[[#This Row],[Fund Group Code]]="01","GF",IF((1*AgencyDataStacked[[#This Row],[Fund Group Code]])&gt;1,"NGF","")))</f>
        <v>NGF</v>
      </c>
      <c r="Y62" s="107" t="str">
        <f>IF(AgencyDataStacked[[#This Row],[Category]]="FY 2022 Spending Level","Include",IF(AgencyDataStacked[[#This Row],[Detail Group]]="Baseline Adj","Include",IF(AgencyDataStacked[[#This Row],[Detail Group]]="Policy","Include","")))</f>
        <v>Include</v>
      </c>
      <c r="Z6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 spans="2:27" x14ac:dyDescent="0.25">
      <c r="B63" s="14" t="s">
        <v>222</v>
      </c>
      <c r="C63" s="14">
        <v>5</v>
      </c>
      <c r="D63" s="14">
        <v>405</v>
      </c>
      <c r="E63" s="14" t="s">
        <v>231</v>
      </c>
      <c r="F63" s="14" t="s">
        <v>232</v>
      </c>
      <c r="G63" s="14">
        <v>68010</v>
      </c>
      <c r="H63" s="14">
        <v>558</v>
      </c>
      <c r="I63" s="14" t="s">
        <v>2463</v>
      </c>
      <c r="J63" s="14" t="s">
        <v>1563</v>
      </c>
      <c r="K63" s="14" t="s">
        <v>932</v>
      </c>
      <c r="L63" s="14">
        <v>1488352.27</v>
      </c>
      <c r="M63" s="14">
        <v>4573891</v>
      </c>
      <c r="N63" s="14">
        <v>4573891</v>
      </c>
      <c r="O63" s="81" t="s">
        <v>3051</v>
      </c>
      <c r="P63" s="81" t="s">
        <v>2808</v>
      </c>
      <c r="Q63" s="14" t="s">
        <v>2955</v>
      </c>
      <c r="R63" s="14">
        <v>10</v>
      </c>
      <c r="S63" s="14"/>
      <c r="T63" s="14" t="s">
        <v>2914</v>
      </c>
      <c r="U63" s="14" t="s">
        <v>2989</v>
      </c>
      <c r="V63" s="14" t="s">
        <v>2901</v>
      </c>
      <c r="W63" s="76" t="s">
        <v>2901</v>
      </c>
      <c r="X63" s="107" t="str">
        <f>IF(AgencyDataStacked[[#This Row],[Fund Group Code]]="99","Total",IF(AgencyDataStacked[[#This Row],[Fund Group Code]]="01","GF",IF((1*AgencyDataStacked[[#This Row],[Fund Group Code]])&gt;1,"NGF","")))</f>
        <v>NGF</v>
      </c>
      <c r="Y63" s="107" t="str">
        <f>IF(AgencyDataStacked[[#This Row],[Category]]="FY 2022 Spending Level","Include",IF(AgencyDataStacked[[#This Row],[Detail Group]]="Baseline Adj","Include",IF(AgencyDataStacked[[#This Row],[Detail Group]]="Policy","Include","")))</f>
        <v>Include</v>
      </c>
      <c r="Z6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23022</v>
      </c>
      <c r="AA6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51484</v>
      </c>
    </row>
    <row r="64" spans="2:27" x14ac:dyDescent="0.25">
      <c r="B64" s="14" t="s">
        <v>222</v>
      </c>
      <c r="C64" s="14">
        <v>5</v>
      </c>
      <c r="D64" s="14">
        <v>405</v>
      </c>
      <c r="E64" s="14" t="s">
        <v>231</v>
      </c>
      <c r="F64" s="14" t="s">
        <v>232</v>
      </c>
      <c r="G64" s="14">
        <v>68010</v>
      </c>
      <c r="H64" s="14">
        <v>558</v>
      </c>
      <c r="I64" s="14" t="s">
        <v>2463</v>
      </c>
      <c r="J64" s="14" t="s">
        <v>1563</v>
      </c>
      <c r="K64" s="14" t="s">
        <v>932</v>
      </c>
      <c r="L64" s="14">
        <v>1488352.27</v>
      </c>
      <c r="M64" s="14">
        <v>4573891</v>
      </c>
      <c r="N64" s="14">
        <v>4573891</v>
      </c>
      <c r="O64" s="81" t="s">
        <v>3051</v>
      </c>
      <c r="P64" s="81" t="s">
        <v>2808</v>
      </c>
      <c r="Q64" s="14" t="s">
        <v>2955</v>
      </c>
      <c r="R64" s="14">
        <v>11</v>
      </c>
      <c r="S64" s="14"/>
      <c r="T64" s="14" t="s">
        <v>2914</v>
      </c>
      <c r="U64" s="14" t="s">
        <v>3006</v>
      </c>
      <c r="V64" s="14" t="s">
        <v>2966</v>
      </c>
      <c r="W64" s="76" t="s">
        <v>2966</v>
      </c>
      <c r="X64" s="107" t="str">
        <f>IF(AgencyDataStacked[[#This Row],[Fund Group Code]]="99","Total",IF(AgencyDataStacked[[#This Row],[Fund Group Code]]="01","GF",IF((1*AgencyDataStacked[[#This Row],[Fund Group Code]])&gt;1,"NGF","")))</f>
        <v>NGF</v>
      </c>
      <c r="Y64" s="107" t="str">
        <f>IF(AgencyDataStacked[[#This Row],[Category]]="FY 2022 Spending Level","Include",IF(AgencyDataStacked[[#This Row],[Detail Group]]="Baseline Adj","Include",IF(AgencyDataStacked[[#This Row],[Detail Group]]="Policy","Include","")))</f>
        <v>Include</v>
      </c>
      <c r="Z6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 spans="2:27" x14ac:dyDescent="0.25">
      <c r="B65" s="14" t="s">
        <v>222</v>
      </c>
      <c r="C65" s="14">
        <v>5</v>
      </c>
      <c r="D65" s="14">
        <v>405</v>
      </c>
      <c r="E65" s="14" t="s">
        <v>231</v>
      </c>
      <c r="F65" s="14" t="s">
        <v>232</v>
      </c>
      <c r="G65" s="14">
        <v>68010</v>
      </c>
      <c r="H65" s="14">
        <v>558</v>
      </c>
      <c r="I65" s="14" t="s">
        <v>2463</v>
      </c>
      <c r="J65" s="14" t="s">
        <v>1563</v>
      </c>
      <c r="K65" s="14" t="s">
        <v>932</v>
      </c>
      <c r="L65" s="14">
        <v>1488352.27</v>
      </c>
      <c r="M65" s="14">
        <v>4573891</v>
      </c>
      <c r="N65" s="14">
        <v>4573891</v>
      </c>
      <c r="O65" s="81" t="s">
        <v>3051</v>
      </c>
      <c r="P65" s="81" t="s">
        <v>2808</v>
      </c>
      <c r="Q65" s="14" t="s">
        <v>2955</v>
      </c>
      <c r="R65" s="14">
        <v>12</v>
      </c>
      <c r="S65" s="14"/>
      <c r="T65" s="14" t="s">
        <v>2914</v>
      </c>
      <c r="U65" s="14" t="s">
        <v>3007</v>
      </c>
      <c r="V65" s="14" t="s">
        <v>2967</v>
      </c>
      <c r="W65" s="76" t="s">
        <v>2967</v>
      </c>
      <c r="X65" s="107" t="str">
        <f>IF(AgencyDataStacked[[#This Row],[Fund Group Code]]="99","Total",IF(AgencyDataStacked[[#This Row],[Fund Group Code]]="01","GF",IF((1*AgencyDataStacked[[#This Row],[Fund Group Code]])&gt;1,"NGF","")))</f>
        <v>NGF</v>
      </c>
      <c r="Y65" s="107" t="str">
        <f>IF(AgencyDataStacked[[#This Row],[Category]]="FY 2022 Spending Level","Include",IF(AgencyDataStacked[[#This Row],[Detail Group]]="Baseline Adj","Include",IF(AgencyDataStacked[[#This Row],[Detail Group]]="Policy","Include","")))</f>
        <v>Include</v>
      </c>
      <c r="Z6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 spans="2:27" x14ac:dyDescent="0.25">
      <c r="B66" s="14" t="s">
        <v>222</v>
      </c>
      <c r="C66" s="14">
        <v>5</v>
      </c>
      <c r="D66" s="14">
        <v>405</v>
      </c>
      <c r="E66" s="14" t="s">
        <v>231</v>
      </c>
      <c r="F66" s="14" t="s">
        <v>232</v>
      </c>
      <c r="G66" s="14">
        <v>68010</v>
      </c>
      <c r="H66" s="14">
        <v>558</v>
      </c>
      <c r="I66" s="14" t="s">
        <v>2463</v>
      </c>
      <c r="J66" s="14" t="s">
        <v>1563</v>
      </c>
      <c r="K66" s="14" t="s">
        <v>932</v>
      </c>
      <c r="L66" s="14">
        <v>1488352.27</v>
      </c>
      <c r="M66" s="14">
        <v>4573891</v>
      </c>
      <c r="N66" s="14">
        <v>4573891</v>
      </c>
      <c r="O66" s="81" t="s">
        <v>3051</v>
      </c>
      <c r="P66" s="81" t="s">
        <v>2808</v>
      </c>
      <c r="Q66" s="14"/>
      <c r="R66" s="14"/>
      <c r="S66" s="14" t="s">
        <v>2910</v>
      </c>
      <c r="T66" s="14"/>
      <c r="U66" s="14" t="s">
        <v>2923</v>
      </c>
      <c r="V66" s="14" t="s">
        <v>2843</v>
      </c>
      <c r="W66" s="76" t="s">
        <v>2843</v>
      </c>
      <c r="X66" s="107" t="str">
        <f>IF(AgencyDataStacked[[#This Row],[Fund Group Code]]="99","Total",IF(AgencyDataStacked[[#This Row],[Fund Group Code]]="01","GF",IF((1*AgencyDataStacked[[#This Row],[Fund Group Code]])&gt;1,"NGF","")))</f>
        <v>NGF</v>
      </c>
      <c r="Y66" s="107" t="str">
        <f>IF(AgencyDataStacked[[#This Row],[Category]]="FY 2022 Spending Level","Include",IF(AgencyDataStacked[[#This Row],[Detail Group]]="Baseline Adj","Include",IF(AgencyDataStacked[[#This Row],[Detail Group]]="Policy","Include","")))</f>
        <v/>
      </c>
      <c r="Z6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2407662.27</v>
      </c>
      <c r="AA6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2332102.27</v>
      </c>
    </row>
    <row r="67" spans="2:27" x14ac:dyDescent="0.25">
      <c r="B67" s="14" t="s">
        <v>222</v>
      </c>
      <c r="C67" s="14">
        <v>5</v>
      </c>
      <c r="D67" s="14">
        <v>405</v>
      </c>
      <c r="E67" s="14" t="s">
        <v>231</v>
      </c>
      <c r="F67" s="14" t="s">
        <v>232</v>
      </c>
      <c r="G67" s="14">
        <v>68010</v>
      </c>
      <c r="H67" s="14">
        <v>558</v>
      </c>
      <c r="I67" s="14" t="s">
        <v>2463</v>
      </c>
      <c r="J67" s="14" t="s">
        <v>1563</v>
      </c>
      <c r="K67" s="14" t="s">
        <v>932</v>
      </c>
      <c r="L67" s="14">
        <v>1488352.27</v>
      </c>
      <c r="M67" s="14">
        <v>4573891</v>
      </c>
      <c r="N67" s="14">
        <v>4573891</v>
      </c>
      <c r="O67" s="81" t="s">
        <v>3051</v>
      </c>
      <c r="P67" s="81" t="s">
        <v>2808</v>
      </c>
      <c r="Q67" s="14"/>
      <c r="R67" s="14"/>
      <c r="S67" s="14"/>
      <c r="T67" s="14"/>
      <c r="U67" s="14" t="s">
        <v>2924</v>
      </c>
      <c r="V67" s="14" t="s">
        <v>2913</v>
      </c>
      <c r="W67" s="76" t="s">
        <v>956</v>
      </c>
      <c r="X67" s="107" t="str">
        <f>IF(AgencyDataStacked[[#This Row],[Fund Group Code]]="99","Total",IF(AgencyDataStacked[[#This Row],[Fund Group Code]]="01","GF",IF((1*AgencyDataStacked[[#This Row],[Fund Group Code]])&gt;1,"NGF","")))</f>
        <v>NGF</v>
      </c>
      <c r="Y67" s="107" t="str">
        <f>IF(AgencyDataStacked[[#This Row],[Category]]="FY 2022 Spending Level","Include",IF(AgencyDataStacked[[#This Row],[Detail Group]]="Baseline Adj","Include",IF(AgencyDataStacked[[#This Row],[Detail Group]]="Policy","Include","")))</f>
        <v/>
      </c>
      <c r="Z6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 spans="2:27" x14ac:dyDescent="0.25">
      <c r="B68" s="14" t="s">
        <v>222</v>
      </c>
      <c r="C68" s="14">
        <v>5</v>
      </c>
      <c r="D68" s="14">
        <v>405</v>
      </c>
      <c r="E68" s="14" t="s">
        <v>231</v>
      </c>
      <c r="F68" s="14" t="s">
        <v>232</v>
      </c>
      <c r="G68" s="14">
        <v>68010</v>
      </c>
      <c r="H68" s="14">
        <v>558</v>
      </c>
      <c r="I68" s="14" t="s">
        <v>2463</v>
      </c>
      <c r="J68" s="14" t="s">
        <v>1563</v>
      </c>
      <c r="K68" s="14" t="s">
        <v>932</v>
      </c>
      <c r="L68" s="14">
        <v>1488352.27</v>
      </c>
      <c r="M68" s="14">
        <v>4573891</v>
      </c>
      <c r="N68" s="14">
        <v>4573891</v>
      </c>
      <c r="O68" s="81" t="s">
        <v>3051</v>
      </c>
      <c r="P68" s="81" t="s">
        <v>2808</v>
      </c>
      <c r="Q68" s="14"/>
      <c r="R68" s="14"/>
      <c r="S68" s="14" t="s">
        <v>2910</v>
      </c>
      <c r="T68" s="14" t="s">
        <v>2926</v>
      </c>
      <c r="U68" s="14" t="s">
        <v>2925</v>
      </c>
      <c r="V68" s="14" t="s">
        <v>2844</v>
      </c>
      <c r="W68" s="76" t="s">
        <v>2844</v>
      </c>
      <c r="X68" s="107" t="str">
        <f>IF(AgencyDataStacked[[#This Row],[Fund Group Code]]="99","Total",IF(AgencyDataStacked[[#This Row],[Fund Group Code]]="01","GF",IF((1*AgencyDataStacked[[#This Row],[Fund Group Code]])&gt;1,"NGF","")))</f>
        <v>NGF</v>
      </c>
      <c r="Y68" s="107" t="str">
        <f>IF(AgencyDataStacked[[#This Row],[Category]]="FY 2022 Spending Level","Include",IF(AgencyDataStacked[[#This Row],[Detail Group]]="Baseline Adj","Include",IF(AgencyDataStacked[[#This Row],[Detail Group]]="Policy","Include","")))</f>
        <v/>
      </c>
      <c r="Z6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4573891</v>
      </c>
      <c r="AA6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4573891</v>
      </c>
    </row>
    <row r="69" spans="2:27" x14ac:dyDescent="0.25">
      <c r="B69" s="14" t="s">
        <v>222</v>
      </c>
      <c r="C69" s="14">
        <v>5</v>
      </c>
      <c r="D69" s="14">
        <v>405</v>
      </c>
      <c r="E69" s="14" t="s">
        <v>231</v>
      </c>
      <c r="F69" s="14" t="s">
        <v>232</v>
      </c>
      <c r="G69" s="14">
        <v>68010</v>
      </c>
      <c r="H69" s="14">
        <v>558</v>
      </c>
      <c r="I69" s="14" t="s">
        <v>2463</v>
      </c>
      <c r="J69" s="14" t="s">
        <v>1563</v>
      </c>
      <c r="K69" s="14" t="s">
        <v>932</v>
      </c>
      <c r="L69" s="14">
        <v>1488352.27</v>
      </c>
      <c r="M69" s="14">
        <v>4573891</v>
      </c>
      <c r="N69" s="14">
        <v>4573891</v>
      </c>
      <c r="O69" s="81" t="s">
        <v>3051</v>
      </c>
      <c r="P69" s="81" t="s">
        <v>2808</v>
      </c>
      <c r="Q69" s="14"/>
      <c r="R69" s="14"/>
      <c r="S69" s="14" t="s">
        <v>2928</v>
      </c>
      <c r="T69" s="14"/>
      <c r="U69" s="14" t="s">
        <v>2927</v>
      </c>
      <c r="V69" s="14" t="s">
        <v>2845</v>
      </c>
      <c r="W69" s="76" t="s">
        <v>2845</v>
      </c>
      <c r="X69" s="107" t="str">
        <f>IF(AgencyDataStacked[[#This Row],[Fund Group Code]]="99","Total",IF(AgencyDataStacked[[#This Row],[Fund Group Code]]="01","GF",IF((1*AgencyDataStacked[[#This Row],[Fund Group Code]])&gt;1,"NGF","")))</f>
        <v>NGF</v>
      </c>
      <c r="Y69" s="107" t="str">
        <f>IF(AgencyDataStacked[[#This Row],[Category]]="FY 2022 Spending Level","Include",IF(AgencyDataStacked[[#This Row],[Detail Group]]="Baseline Adj","Include",IF(AgencyDataStacked[[#This Row],[Detail Group]]="Policy","Include","")))</f>
        <v/>
      </c>
      <c r="Z6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-2166228.73</v>
      </c>
      <c r="AA6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-2241788.73</v>
      </c>
    </row>
    <row r="70" spans="2:27" x14ac:dyDescent="0.25">
      <c r="B70" s="14" t="s">
        <v>222</v>
      </c>
      <c r="C70" s="14">
        <v>5</v>
      </c>
      <c r="D70" s="14">
        <v>405</v>
      </c>
      <c r="E70" s="14" t="s">
        <v>231</v>
      </c>
      <c r="F70" s="14" t="s">
        <v>232</v>
      </c>
      <c r="G70" s="14">
        <v>68010</v>
      </c>
      <c r="H70" s="14">
        <v>558</v>
      </c>
      <c r="I70" s="14" t="s">
        <v>2463</v>
      </c>
      <c r="J70" s="14" t="s">
        <v>1563</v>
      </c>
      <c r="K70" s="14" t="s">
        <v>932</v>
      </c>
      <c r="L70" s="14">
        <v>1488352.27</v>
      </c>
      <c r="M70" s="14">
        <v>4573891</v>
      </c>
      <c r="N70" s="14">
        <v>4573891</v>
      </c>
      <c r="O70" s="81" t="s">
        <v>3051</v>
      </c>
      <c r="P70" s="81" t="s">
        <v>2808</v>
      </c>
      <c r="Q70" s="14"/>
      <c r="R70" s="14"/>
      <c r="S70" s="14"/>
      <c r="T70" s="14"/>
      <c r="U70" s="14" t="s">
        <v>2929</v>
      </c>
      <c r="V70" s="14" t="s">
        <v>2913</v>
      </c>
      <c r="W70" s="76" t="s">
        <v>956</v>
      </c>
      <c r="X70" s="107" t="str">
        <f>IF(AgencyDataStacked[[#This Row],[Fund Group Code]]="99","Total",IF(AgencyDataStacked[[#This Row],[Fund Group Code]]="01","GF",IF((1*AgencyDataStacked[[#This Row],[Fund Group Code]])&gt;1,"NGF","")))</f>
        <v>NGF</v>
      </c>
      <c r="Y70" s="107" t="str">
        <f>IF(AgencyDataStacked[[#This Row],[Category]]="FY 2022 Spending Level","Include",IF(AgencyDataStacked[[#This Row],[Detail Group]]="Baseline Adj","Include",IF(AgencyDataStacked[[#This Row],[Detail Group]]="Policy","Include","")))</f>
        <v/>
      </c>
      <c r="Z7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 spans="2:27" x14ac:dyDescent="0.25">
      <c r="B71" s="14" t="s">
        <v>222</v>
      </c>
      <c r="C71" s="14">
        <v>5</v>
      </c>
      <c r="D71" s="14">
        <v>405</v>
      </c>
      <c r="E71" s="14" t="s">
        <v>231</v>
      </c>
      <c r="F71" s="14" t="s">
        <v>232</v>
      </c>
      <c r="G71" s="14">
        <v>68010</v>
      </c>
      <c r="H71" s="14">
        <v>558</v>
      </c>
      <c r="I71" s="14" t="s">
        <v>2463</v>
      </c>
      <c r="J71" s="14" t="s">
        <v>1563</v>
      </c>
      <c r="K71" s="14" t="s">
        <v>932</v>
      </c>
      <c r="L71" s="14">
        <v>1488352.27</v>
      </c>
      <c r="M71" s="14">
        <v>4573891</v>
      </c>
      <c r="N71" s="14">
        <v>4573891</v>
      </c>
      <c r="O71" s="81" t="s">
        <v>3051</v>
      </c>
      <c r="P71" s="81" t="s">
        <v>2808</v>
      </c>
      <c r="Q71" s="14"/>
      <c r="R71" s="14"/>
      <c r="S71" s="14" t="s">
        <v>2910</v>
      </c>
      <c r="T71" s="14"/>
      <c r="U71" s="14" t="s">
        <v>2930</v>
      </c>
      <c r="V71" s="14" t="s">
        <v>2850</v>
      </c>
      <c r="W71" s="76" t="s">
        <v>2850</v>
      </c>
      <c r="X71" s="107" t="str">
        <f>IF(AgencyDataStacked[[#This Row],[Fund Group Code]]="99","Total",IF(AgencyDataStacked[[#This Row],[Fund Group Code]]="01","GF",IF((1*AgencyDataStacked[[#This Row],[Fund Group Code]])&gt;1,"NGF","")))</f>
        <v>NGF</v>
      </c>
      <c r="Y71" s="107" t="str">
        <f>IF(AgencyDataStacked[[#This Row],[Category]]="FY 2022 Spending Level","Include",IF(AgencyDataStacked[[#This Row],[Detail Group]]="Baseline Adj","Include",IF(AgencyDataStacked[[#This Row],[Detail Group]]="Policy","Include","")))</f>
        <v/>
      </c>
      <c r="Z71"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 spans="2:27" x14ac:dyDescent="0.25">
      <c r="B72" s="14" t="s">
        <v>222</v>
      </c>
      <c r="C72" s="14">
        <v>5</v>
      </c>
      <c r="D72" s="14">
        <v>405</v>
      </c>
      <c r="E72" s="14" t="s">
        <v>231</v>
      </c>
      <c r="F72" s="14" t="s">
        <v>232</v>
      </c>
      <c r="G72" s="14">
        <v>68010</v>
      </c>
      <c r="H72" s="14">
        <v>558</v>
      </c>
      <c r="I72" s="14" t="s">
        <v>2463</v>
      </c>
      <c r="J72" s="14" t="s">
        <v>1563</v>
      </c>
      <c r="K72" s="14" t="s">
        <v>932</v>
      </c>
      <c r="L72" s="14">
        <v>1488352.27</v>
      </c>
      <c r="M72" s="14">
        <v>4573891</v>
      </c>
      <c r="N72" s="14">
        <v>4573891</v>
      </c>
      <c r="O72" s="81" t="s">
        <v>3051</v>
      </c>
      <c r="P72" s="81" t="s">
        <v>2808</v>
      </c>
      <c r="Q72" s="14" t="s">
        <v>2956</v>
      </c>
      <c r="R72" s="14">
        <v>1</v>
      </c>
      <c r="S72" s="14"/>
      <c r="T72" s="14" t="s">
        <v>2914</v>
      </c>
      <c r="U72" s="14" t="s">
        <v>2931</v>
      </c>
      <c r="V72" s="14" t="s">
        <v>3022</v>
      </c>
      <c r="W72" s="76" t="s">
        <v>3022</v>
      </c>
      <c r="X72" s="107" t="str">
        <f>IF(AgencyDataStacked[[#This Row],[Fund Group Code]]="99","Total",IF(AgencyDataStacked[[#This Row],[Fund Group Code]]="01","GF",IF((1*AgencyDataStacked[[#This Row],[Fund Group Code]])&gt;1,"NGF","")))</f>
        <v>NGF</v>
      </c>
      <c r="Y72" s="107" t="str">
        <f>IF(AgencyDataStacked[[#This Row],[Category]]="FY 2022 Spending Level","Include",IF(AgencyDataStacked[[#This Row],[Detail Group]]="Baseline Adj","Include",IF(AgencyDataStacked[[#This Row],[Detail Group]]="Policy","Include","")))</f>
        <v>Include</v>
      </c>
      <c r="Z7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25">
      <c r="B73" s="14" t="s">
        <v>222</v>
      </c>
      <c r="C73" s="14">
        <v>5</v>
      </c>
      <c r="D73" s="14">
        <v>405</v>
      </c>
      <c r="E73" s="14" t="s">
        <v>231</v>
      </c>
      <c r="F73" s="14" t="s">
        <v>232</v>
      </c>
      <c r="G73" s="14">
        <v>68010</v>
      </c>
      <c r="H73" s="14">
        <v>558</v>
      </c>
      <c r="I73" s="14" t="s">
        <v>2463</v>
      </c>
      <c r="J73" s="14" t="s">
        <v>1563</v>
      </c>
      <c r="K73" s="14" t="s">
        <v>932</v>
      </c>
      <c r="L73" s="14">
        <v>1488352.27</v>
      </c>
      <c r="M73" s="14">
        <v>4573891</v>
      </c>
      <c r="N73" s="14">
        <v>4573891</v>
      </c>
      <c r="O73" s="81" t="s">
        <v>3051</v>
      </c>
      <c r="P73" s="81" t="s">
        <v>2808</v>
      </c>
      <c r="Q73" s="14" t="s">
        <v>2956</v>
      </c>
      <c r="R73" s="14">
        <v>2</v>
      </c>
      <c r="S73" s="14"/>
      <c r="T73" s="14" t="s">
        <v>2914</v>
      </c>
      <c r="U73" s="14" t="s">
        <v>2932</v>
      </c>
      <c r="V73" s="14" t="s">
        <v>3023</v>
      </c>
      <c r="W73" s="76" t="s">
        <v>3023</v>
      </c>
      <c r="X73" s="107" t="str">
        <f>IF(AgencyDataStacked[[#This Row],[Fund Group Code]]="99","Total",IF(AgencyDataStacked[[#This Row],[Fund Group Code]]="01","GF",IF((1*AgencyDataStacked[[#This Row],[Fund Group Code]])&gt;1,"NGF","")))</f>
        <v>NGF</v>
      </c>
      <c r="Y73" s="107" t="str">
        <f>IF(AgencyDataStacked[[#This Row],[Category]]="FY 2022 Spending Level","Include",IF(AgencyDataStacked[[#This Row],[Detail Group]]="Baseline Adj","Include",IF(AgencyDataStacked[[#This Row],[Detail Group]]="Policy","Include","")))</f>
        <v>Include</v>
      </c>
      <c r="Z7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25">
      <c r="B74" s="14" t="s">
        <v>222</v>
      </c>
      <c r="C74" s="14">
        <v>5</v>
      </c>
      <c r="D74" s="14">
        <v>405</v>
      </c>
      <c r="E74" s="14" t="s">
        <v>231</v>
      </c>
      <c r="F74" s="14" t="s">
        <v>232</v>
      </c>
      <c r="G74" s="14">
        <v>68010</v>
      </c>
      <c r="H74" s="14">
        <v>558</v>
      </c>
      <c r="I74" s="14" t="s">
        <v>2463</v>
      </c>
      <c r="J74" s="14" t="s">
        <v>1563</v>
      </c>
      <c r="K74" s="14" t="s">
        <v>932</v>
      </c>
      <c r="L74" s="14">
        <v>1488352.27</v>
      </c>
      <c r="M74" s="14">
        <v>4573891</v>
      </c>
      <c r="N74" s="14">
        <v>4573891</v>
      </c>
      <c r="O74" s="81" t="s">
        <v>3051</v>
      </c>
      <c r="P74" s="81" t="s">
        <v>2808</v>
      </c>
      <c r="Q74" s="14" t="s">
        <v>2956</v>
      </c>
      <c r="R74" s="14">
        <v>3</v>
      </c>
      <c r="S74" s="14"/>
      <c r="T74" s="14" t="s">
        <v>2914</v>
      </c>
      <c r="U74" s="14" t="s">
        <v>2933</v>
      </c>
      <c r="V74" s="14" t="s">
        <v>2964</v>
      </c>
      <c r="W74" s="76" t="s">
        <v>2964</v>
      </c>
      <c r="X74" s="107" t="str">
        <f>IF(AgencyDataStacked[[#This Row],[Fund Group Code]]="99","Total",IF(AgencyDataStacked[[#This Row],[Fund Group Code]]="01","GF",IF((1*AgencyDataStacked[[#This Row],[Fund Group Code]])&gt;1,"NGF","")))</f>
        <v>NGF</v>
      </c>
      <c r="Y74" s="107" t="str">
        <f>IF(AgencyDataStacked[[#This Row],[Category]]="FY 2022 Spending Level","Include",IF(AgencyDataStacked[[#This Row],[Detail Group]]="Baseline Adj","Include",IF(AgencyDataStacked[[#This Row],[Detail Group]]="Policy","Include","")))</f>
        <v>Include</v>
      </c>
      <c r="Z7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25">
      <c r="B75" s="14" t="s">
        <v>222</v>
      </c>
      <c r="C75" s="14">
        <v>5</v>
      </c>
      <c r="D75" s="14">
        <v>405</v>
      </c>
      <c r="E75" s="14" t="s">
        <v>231</v>
      </c>
      <c r="F75" s="14" t="s">
        <v>232</v>
      </c>
      <c r="G75" s="14">
        <v>68010</v>
      </c>
      <c r="H75" s="14">
        <v>558</v>
      </c>
      <c r="I75" s="14" t="s">
        <v>2463</v>
      </c>
      <c r="J75" s="14" t="s">
        <v>1563</v>
      </c>
      <c r="K75" s="14" t="s">
        <v>932</v>
      </c>
      <c r="L75" s="14">
        <v>1488352.27</v>
      </c>
      <c r="M75" s="14">
        <v>4573891</v>
      </c>
      <c r="N75" s="14">
        <v>4573891</v>
      </c>
      <c r="O75" s="81" t="s">
        <v>3051</v>
      </c>
      <c r="P75" s="81" t="s">
        <v>2808</v>
      </c>
      <c r="Q75" s="14" t="s">
        <v>2956</v>
      </c>
      <c r="R75" s="14">
        <v>4</v>
      </c>
      <c r="S75" s="14"/>
      <c r="T75" s="14" t="s">
        <v>2914</v>
      </c>
      <c r="U75" s="14" t="s">
        <v>2934</v>
      </c>
      <c r="V75" s="14" t="s">
        <v>2965</v>
      </c>
      <c r="W75" s="76" t="s">
        <v>2965</v>
      </c>
      <c r="X75" s="107" t="str">
        <f>IF(AgencyDataStacked[[#This Row],[Fund Group Code]]="99","Total",IF(AgencyDataStacked[[#This Row],[Fund Group Code]]="01","GF",IF((1*AgencyDataStacked[[#This Row],[Fund Group Code]])&gt;1,"NGF","")))</f>
        <v>NGF</v>
      </c>
      <c r="Y75" s="107" t="str">
        <f>IF(AgencyDataStacked[[#This Row],[Category]]="FY 2022 Spending Level","Include",IF(AgencyDataStacked[[#This Row],[Detail Group]]="Baseline Adj","Include",IF(AgencyDataStacked[[#This Row],[Detail Group]]="Policy","Include","")))</f>
        <v>Include</v>
      </c>
      <c r="Z7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25">
      <c r="B76" s="14" t="s">
        <v>222</v>
      </c>
      <c r="C76" s="14">
        <v>5</v>
      </c>
      <c r="D76" s="14">
        <v>405</v>
      </c>
      <c r="E76" s="14" t="s">
        <v>231</v>
      </c>
      <c r="F76" s="14" t="s">
        <v>232</v>
      </c>
      <c r="G76" s="14">
        <v>68010</v>
      </c>
      <c r="H76" s="14">
        <v>558</v>
      </c>
      <c r="I76" s="14" t="s">
        <v>2463</v>
      </c>
      <c r="J76" s="14" t="s">
        <v>1563</v>
      </c>
      <c r="K76" s="14" t="s">
        <v>932</v>
      </c>
      <c r="L76" s="14">
        <v>1488352.27</v>
      </c>
      <c r="M76" s="14">
        <v>4573891</v>
      </c>
      <c r="N76" s="14">
        <v>4573891</v>
      </c>
      <c r="O76" s="81" t="s">
        <v>3051</v>
      </c>
      <c r="P76" s="81" t="s">
        <v>2808</v>
      </c>
      <c r="Q76" s="14" t="s">
        <v>2956</v>
      </c>
      <c r="R76" s="14">
        <v>5</v>
      </c>
      <c r="S76" s="14"/>
      <c r="T76" s="14" t="s">
        <v>2914</v>
      </c>
      <c r="U76" s="14" t="s">
        <v>2935</v>
      </c>
      <c r="V76" s="14" t="s">
        <v>2832</v>
      </c>
      <c r="W76" s="76" t="s">
        <v>2832</v>
      </c>
      <c r="X76" s="107" t="str">
        <f>IF(AgencyDataStacked[[#This Row],[Fund Group Code]]="99","Total",IF(AgencyDataStacked[[#This Row],[Fund Group Code]]="01","GF",IF((1*AgencyDataStacked[[#This Row],[Fund Group Code]])&gt;1,"NGF","")))</f>
        <v>NGF</v>
      </c>
      <c r="Y76" s="107" t="str">
        <f>IF(AgencyDataStacked[[#This Row],[Category]]="FY 2022 Spending Level","Include",IF(AgencyDataStacked[[#This Row],[Detail Group]]="Baseline Adj","Include",IF(AgencyDataStacked[[#This Row],[Detail Group]]="Policy","Include","")))</f>
        <v>Include</v>
      </c>
      <c r="Z7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25">
      <c r="B77" s="14" t="s">
        <v>222</v>
      </c>
      <c r="C77" s="14">
        <v>5</v>
      </c>
      <c r="D77" s="14">
        <v>405</v>
      </c>
      <c r="E77" s="14" t="s">
        <v>231</v>
      </c>
      <c r="F77" s="14" t="s">
        <v>232</v>
      </c>
      <c r="G77" s="14">
        <v>68010</v>
      </c>
      <c r="H77" s="14">
        <v>558</v>
      </c>
      <c r="I77" s="14" t="s">
        <v>2463</v>
      </c>
      <c r="J77" s="14" t="s">
        <v>1563</v>
      </c>
      <c r="K77" s="14" t="s">
        <v>932</v>
      </c>
      <c r="L77" s="14">
        <v>1488352.27</v>
      </c>
      <c r="M77" s="14">
        <v>4573891</v>
      </c>
      <c r="N77" s="14">
        <v>4573891</v>
      </c>
      <c r="O77" s="81" t="s">
        <v>3051</v>
      </c>
      <c r="P77" s="81" t="s">
        <v>2808</v>
      </c>
      <c r="Q77" s="14" t="s">
        <v>2956</v>
      </c>
      <c r="R77" s="14">
        <v>6</v>
      </c>
      <c r="S77" s="14"/>
      <c r="T77" s="14" t="s">
        <v>2914</v>
      </c>
      <c r="U77" s="14" t="s">
        <v>2968</v>
      </c>
      <c r="V77" s="14" t="s">
        <v>3024</v>
      </c>
      <c r="W77" s="76" t="s">
        <v>3024</v>
      </c>
      <c r="X77" s="107" t="str">
        <f>IF(AgencyDataStacked[[#This Row],[Fund Group Code]]="99","Total",IF(AgencyDataStacked[[#This Row],[Fund Group Code]]="01","GF",IF((1*AgencyDataStacked[[#This Row],[Fund Group Code]])&gt;1,"NGF","")))</f>
        <v>NGF</v>
      </c>
      <c r="Y77" s="107" t="str">
        <f>IF(AgencyDataStacked[[#This Row],[Category]]="FY 2022 Spending Level","Include",IF(AgencyDataStacked[[#This Row],[Detail Group]]="Baseline Adj","Include",IF(AgencyDataStacked[[#This Row],[Detail Group]]="Policy","Include","")))</f>
        <v>Include</v>
      </c>
      <c r="Z7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 spans="2:27" x14ac:dyDescent="0.25">
      <c r="B78" s="14" t="s">
        <v>222</v>
      </c>
      <c r="C78" s="14">
        <v>5</v>
      </c>
      <c r="D78" s="14">
        <v>405</v>
      </c>
      <c r="E78" s="14" t="s">
        <v>231</v>
      </c>
      <c r="F78" s="14" t="s">
        <v>232</v>
      </c>
      <c r="G78" s="14">
        <v>68010</v>
      </c>
      <c r="H78" s="14">
        <v>558</v>
      </c>
      <c r="I78" s="14" t="s">
        <v>2463</v>
      </c>
      <c r="J78" s="14" t="s">
        <v>1563</v>
      </c>
      <c r="K78" s="14" t="s">
        <v>932</v>
      </c>
      <c r="L78" s="14">
        <v>1488352.27</v>
      </c>
      <c r="M78" s="14">
        <v>4573891</v>
      </c>
      <c r="N78" s="14">
        <v>4573891</v>
      </c>
      <c r="O78" s="81" t="s">
        <v>3051</v>
      </c>
      <c r="P78" s="81" t="s">
        <v>2808</v>
      </c>
      <c r="Q78" s="14" t="s">
        <v>2956</v>
      </c>
      <c r="R78" s="14">
        <v>7</v>
      </c>
      <c r="S78" s="14"/>
      <c r="T78" s="14" t="s">
        <v>2914</v>
      </c>
      <c r="U78" s="14" t="s">
        <v>2969</v>
      </c>
      <c r="V78" s="14" t="s">
        <v>3025</v>
      </c>
      <c r="W78" s="76" t="s">
        <v>3025</v>
      </c>
      <c r="X78" s="107" t="str">
        <f>IF(AgencyDataStacked[[#This Row],[Fund Group Code]]="99","Total",IF(AgencyDataStacked[[#This Row],[Fund Group Code]]="01","GF",IF((1*AgencyDataStacked[[#This Row],[Fund Group Code]])&gt;1,"NGF","")))</f>
        <v>NGF</v>
      </c>
      <c r="Y78" s="107" t="str">
        <f>IF(AgencyDataStacked[[#This Row],[Category]]="FY 2022 Spending Level","Include",IF(AgencyDataStacked[[#This Row],[Detail Group]]="Baseline Adj","Include",IF(AgencyDataStacked[[#This Row],[Detail Group]]="Policy","Include","")))</f>
        <v>Include</v>
      </c>
      <c r="Z7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 spans="2:27" x14ac:dyDescent="0.25">
      <c r="B79" s="14" t="s">
        <v>222</v>
      </c>
      <c r="C79" s="14">
        <v>5</v>
      </c>
      <c r="D79" s="14">
        <v>405</v>
      </c>
      <c r="E79" s="14" t="s">
        <v>231</v>
      </c>
      <c r="F79" s="14" t="s">
        <v>232</v>
      </c>
      <c r="G79" s="14">
        <v>68010</v>
      </c>
      <c r="H79" s="14">
        <v>558</v>
      </c>
      <c r="I79" s="14" t="s">
        <v>2463</v>
      </c>
      <c r="J79" s="14" t="s">
        <v>1563</v>
      </c>
      <c r="K79" s="14" t="s">
        <v>932</v>
      </c>
      <c r="L79" s="14">
        <v>1488352.27</v>
      </c>
      <c r="M79" s="14">
        <v>4573891</v>
      </c>
      <c r="N79" s="14">
        <v>4573891</v>
      </c>
      <c r="O79" s="81" t="s">
        <v>3051</v>
      </c>
      <c r="P79" s="81" t="s">
        <v>2808</v>
      </c>
      <c r="Q79" s="14" t="s">
        <v>2956</v>
      </c>
      <c r="R79" s="14">
        <v>8</v>
      </c>
      <c r="S79" s="14"/>
      <c r="T79" s="14" t="s">
        <v>2914</v>
      </c>
      <c r="U79" s="14" t="s">
        <v>3031</v>
      </c>
      <c r="V79" s="14" t="s">
        <v>3027</v>
      </c>
      <c r="W79" s="76" t="s">
        <v>3027</v>
      </c>
      <c r="X79" s="107" t="str">
        <f>IF(AgencyDataStacked[[#This Row],[Fund Group Code]]="99","Total",IF(AgencyDataStacked[[#This Row],[Fund Group Code]]="01","GF",IF((1*AgencyDataStacked[[#This Row],[Fund Group Code]])&gt;1,"NGF","")))</f>
        <v>NGF</v>
      </c>
      <c r="Y79" s="107" t="str">
        <f>IF(AgencyDataStacked[[#This Row],[Category]]="FY 2022 Spending Level","Include",IF(AgencyDataStacked[[#This Row],[Detail Group]]="Baseline Adj","Include",IF(AgencyDataStacked[[#This Row],[Detail Group]]="Policy","Include","")))</f>
        <v>Include</v>
      </c>
      <c r="Z7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 spans="2:27" x14ac:dyDescent="0.25">
      <c r="B80" s="14" t="s">
        <v>222</v>
      </c>
      <c r="C80" s="14">
        <v>5</v>
      </c>
      <c r="D80" s="14">
        <v>405</v>
      </c>
      <c r="E80" s="14" t="s">
        <v>231</v>
      </c>
      <c r="F80" s="14" t="s">
        <v>232</v>
      </c>
      <c r="G80" s="14">
        <v>68010</v>
      </c>
      <c r="H80" s="14">
        <v>558</v>
      </c>
      <c r="I80" s="14" t="s">
        <v>2463</v>
      </c>
      <c r="J80" s="14" t="s">
        <v>1563</v>
      </c>
      <c r="K80" s="14" t="s">
        <v>932</v>
      </c>
      <c r="L80" s="14">
        <v>1488352.27</v>
      </c>
      <c r="M80" s="14">
        <v>4573891</v>
      </c>
      <c r="N80" s="14">
        <v>4573891</v>
      </c>
      <c r="O80" s="81" t="s">
        <v>3051</v>
      </c>
      <c r="P80" s="81" t="s">
        <v>2808</v>
      </c>
      <c r="Q80" s="14" t="s">
        <v>2956</v>
      </c>
      <c r="R80" s="14">
        <v>9</v>
      </c>
      <c r="S80" s="14"/>
      <c r="T80" s="14" t="s">
        <v>2914</v>
      </c>
      <c r="U80" s="14" t="s">
        <v>3032</v>
      </c>
      <c r="V80" s="14" t="s">
        <v>3028</v>
      </c>
      <c r="W80" s="76" t="s">
        <v>3028</v>
      </c>
      <c r="X80" s="107" t="str">
        <f>IF(AgencyDataStacked[[#This Row],[Fund Group Code]]="99","Total",IF(AgencyDataStacked[[#This Row],[Fund Group Code]]="01","GF",IF((1*AgencyDataStacked[[#This Row],[Fund Group Code]])&gt;1,"NGF","")))</f>
        <v>NGF</v>
      </c>
      <c r="Y80" s="107" t="str">
        <f>IF(AgencyDataStacked[[#This Row],[Category]]="FY 2022 Spending Level","Include",IF(AgencyDataStacked[[#This Row],[Detail Group]]="Baseline Adj","Include",IF(AgencyDataStacked[[#This Row],[Detail Group]]="Policy","Include","")))</f>
        <v>Include</v>
      </c>
      <c r="Z8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 spans="2:27" x14ac:dyDescent="0.25">
      <c r="B81" s="14" t="s">
        <v>222</v>
      </c>
      <c r="C81" s="14">
        <v>5</v>
      </c>
      <c r="D81" s="14">
        <v>405</v>
      </c>
      <c r="E81" s="14" t="s">
        <v>231</v>
      </c>
      <c r="F81" s="14" t="s">
        <v>232</v>
      </c>
      <c r="G81" s="14">
        <v>68010</v>
      </c>
      <c r="H81" s="14">
        <v>558</v>
      </c>
      <c r="I81" s="14" t="s">
        <v>2463</v>
      </c>
      <c r="J81" s="14" t="s">
        <v>1563</v>
      </c>
      <c r="K81" s="14" t="s">
        <v>932</v>
      </c>
      <c r="L81" s="14">
        <v>1488352.27</v>
      </c>
      <c r="M81" s="14">
        <v>4573891</v>
      </c>
      <c r="N81" s="14">
        <v>4573891</v>
      </c>
      <c r="O81" s="81" t="s">
        <v>3051</v>
      </c>
      <c r="P81" s="81" t="s">
        <v>2808</v>
      </c>
      <c r="Q81" s="14"/>
      <c r="R81" s="14"/>
      <c r="S81" s="14" t="s">
        <v>2910</v>
      </c>
      <c r="T81" s="14"/>
      <c r="U81" s="14" t="s">
        <v>2936</v>
      </c>
      <c r="V81" s="14" t="s">
        <v>2847</v>
      </c>
      <c r="W81" s="76" t="s">
        <v>2847</v>
      </c>
      <c r="X81" s="107" t="str">
        <f>IF(AgencyDataStacked[[#This Row],[Fund Group Code]]="99","Total",IF(AgencyDataStacked[[#This Row],[Fund Group Code]]="01","GF",IF((1*AgencyDataStacked[[#This Row],[Fund Group Code]])&gt;1,"NGF","")))</f>
        <v>NGF</v>
      </c>
      <c r="Y81" s="107" t="str">
        <f>IF(AgencyDataStacked[[#This Row],[Category]]="FY 2022 Spending Level","Include",IF(AgencyDataStacked[[#This Row],[Detail Group]]="Baseline Adj","Include",IF(AgencyDataStacked[[#This Row],[Detail Group]]="Policy","Include","")))</f>
        <v/>
      </c>
      <c r="Z8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 spans="2:27" x14ac:dyDescent="0.25">
      <c r="B82" s="14" t="s">
        <v>222</v>
      </c>
      <c r="C82" s="14">
        <v>5</v>
      </c>
      <c r="D82" s="14">
        <v>405</v>
      </c>
      <c r="E82" s="14" t="s">
        <v>231</v>
      </c>
      <c r="F82" s="14" t="s">
        <v>232</v>
      </c>
      <c r="G82" s="14">
        <v>68010</v>
      </c>
      <c r="H82" s="14">
        <v>558</v>
      </c>
      <c r="I82" s="14" t="s">
        <v>2463</v>
      </c>
      <c r="J82" s="14" t="s">
        <v>1563</v>
      </c>
      <c r="K82" s="14" t="s">
        <v>932</v>
      </c>
      <c r="L82" s="14">
        <v>1488352.27</v>
      </c>
      <c r="M82" s="14">
        <v>4573891</v>
      </c>
      <c r="N82" s="14">
        <v>4573891</v>
      </c>
      <c r="O82" s="81" t="s">
        <v>3051</v>
      </c>
      <c r="P82" s="81" t="s">
        <v>2808</v>
      </c>
      <c r="Q82" s="14"/>
      <c r="R82" s="14"/>
      <c r="S82" s="14"/>
      <c r="T82" s="14"/>
      <c r="U82" s="14" t="s">
        <v>2937</v>
      </c>
      <c r="V82" s="14" t="s">
        <v>2913</v>
      </c>
      <c r="W82" s="76" t="s">
        <v>956</v>
      </c>
      <c r="X82" s="107" t="str">
        <f>IF(AgencyDataStacked[[#This Row],[Fund Group Code]]="99","Total",IF(AgencyDataStacked[[#This Row],[Fund Group Code]]="01","GF",IF((1*AgencyDataStacked[[#This Row],[Fund Group Code]])&gt;1,"NGF","")))</f>
        <v>NGF</v>
      </c>
      <c r="Y82" s="107" t="str">
        <f>IF(AgencyDataStacked[[#This Row],[Category]]="FY 2022 Spending Level","Include",IF(AgencyDataStacked[[#This Row],[Detail Group]]="Baseline Adj","Include",IF(AgencyDataStacked[[#This Row],[Detail Group]]="Policy","Include","")))</f>
        <v/>
      </c>
      <c r="Z8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25">
      <c r="B83" s="14" t="s">
        <v>222</v>
      </c>
      <c r="C83" s="14">
        <v>5</v>
      </c>
      <c r="D83" s="14">
        <v>405</v>
      </c>
      <c r="E83" s="14" t="s">
        <v>231</v>
      </c>
      <c r="F83" s="14" t="s">
        <v>232</v>
      </c>
      <c r="G83" s="14">
        <v>68010</v>
      </c>
      <c r="H83" s="14">
        <v>558</v>
      </c>
      <c r="I83" s="14" t="s">
        <v>2463</v>
      </c>
      <c r="J83" s="14" t="s">
        <v>1563</v>
      </c>
      <c r="K83" s="14" t="s">
        <v>932</v>
      </c>
      <c r="L83" s="14">
        <v>1488352.27</v>
      </c>
      <c r="M83" s="14">
        <v>4573891</v>
      </c>
      <c r="N83" s="14">
        <v>4573891</v>
      </c>
      <c r="O83" s="81" t="s">
        <v>3051</v>
      </c>
      <c r="P83" s="81" t="s">
        <v>2808</v>
      </c>
      <c r="Q83" s="14"/>
      <c r="R83" s="14"/>
      <c r="S83" s="14" t="s">
        <v>2910</v>
      </c>
      <c r="T83" s="14" t="s">
        <v>2926</v>
      </c>
      <c r="U83" s="14" t="s">
        <v>2938</v>
      </c>
      <c r="V83" s="14" t="s">
        <v>2848</v>
      </c>
      <c r="W83" s="76" t="s">
        <v>2848</v>
      </c>
      <c r="X83" s="107" t="str">
        <f>IF(AgencyDataStacked[[#This Row],[Fund Group Code]]="99","Total",IF(AgencyDataStacked[[#This Row],[Fund Group Code]]="01","GF",IF((1*AgencyDataStacked[[#This Row],[Fund Group Code]])&gt;1,"NGF","")))</f>
        <v>NGF</v>
      </c>
      <c r="Y83" s="107" t="str">
        <f>IF(AgencyDataStacked[[#This Row],[Category]]="FY 2022 Spending Level","Include",IF(AgencyDataStacked[[#This Row],[Detail Group]]="Baseline Adj","Include",IF(AgencyDataStacked[[#This Row],[Detail Group]]="Policy","Include","")))</f>
        <v/>
      </c>
      <c r="Z8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2407662.27</v>
      </c>
      <c r="AA8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2332102.27</v>
      </c>
    </row>
    <row r="84" spans="2:27" x14ac:dyDescent="0.25">
      <c r="B84" s="14" t="s">
        <v>222</v>
      </c>
      <c r="C84" s="14">
        <v>5</v>
      </c>
      <c r="D84" s="14">
        <v>405</v>
      </c>
      <c r="E84" s="14" t="s">
        <v>231</v>
      </c>
      <c r="F84" s="14" t="s">
        <v>232</v>
      </c>
      <c r="G84" s="14">
        <v>68010</v>
      </c>
      <c r="H84" s="14">
        <v>558</v>
      </c>
      <c r="I84" s="14" t="s">
        <v>2463</v>
      </c>
      <c r="J84" s="14" t="s">
        <v>1563</v>
      </c>
      <c r="K84" s="14" t="s">
        <v>932</v>
      </c>
      <c r="L84" s="14">
        <v>1488352.27</v>
      </c>
      <c r="M84" s="14">
        <v>4573891</v>
      </c>
      <c r="N84" s="14">
        <v>4573891</v>
      </c>
      <c r="O84" s="81" t="s">
        <v>3051</v>
      </c>
      <c r="P84" s="81" t="s">
        <v>2808</v>
      </c>
      <c r="Q84" s="14"/>
      <c r="R84" s="14"/>
      <c r="S84" s="14" t="s">
        <v>2928</v>
      </c>
      <c r="T84" s="14"/>
      <c r="U84" s="14" t="s">
        <v>2939</v>
      </c>
      <c r="V84" s="14" t="s">
        <v>2846</v>
      </c>
      <c r="W84" s="76" t="s">
        <v>2846</v>
      </c>
      <c r="X84" s="107" t="str">
        <f>IF(AgencyDataStacked[[#This Row],[Fund Group Code]]="99","Total",IF(AgencyDataStacked[[#This Row],[Fund Group Code]]="01","GF",IF((1*AgencyDataStacked[[#This Row],[Fund Group Code]])&gt;1,"NGF","")))</f>
        <v>NGF</v>
      </c>
      <c r="Y84" s="107" t="str">
        <f>IF(AgencyDataStacked[[#This Row],[Category]]="FY 2022 Spending Level","Include",IF(AgencyDataStacked[[#This Row],[Detail Group]]="Baseline Adj","Include",IF(AgencyDataStacked[[#This Row],[Detail Group]]="Policy","Include","")))</f>
        <v/>
      </c>
      <c r="Z8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2407662.27</v>
      </c>
      <c r="AA8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2332102.27</v>
      </c>
    </row>
    <row r="85" spans="2:27" x14ac:dyDescent="0.25">
      <c r="B85" s="14" t="s">
        <v>222</v>
      </c>
      <c r="C85" s="14">
        <v>5</v>
      </c>
      <c r="D85" s="14">
        <v>405</v>
      </c>
      <c r="E85" s="14" t="s">
        <v>231</v>
      </c>
      <c r="F85" s="14" t="s">
        <v>232</v>
      </c>
      <c r="G85" s="14">
        <v>68010</v>
      </c>
      <c r="H85" s="14">
        <v>558</v>
      </c>
      <c r="I85" s="14" t="s">
        <v>2463</v>
      </c>
      <c r="J85" s="14" t="s">
        <v>1563</v>
      </c>
      <c r="K85" s="14" t="s">
        <v>932</v>
      </c>
      <c r="L85" s="14">
        <v>1488352.27</v>
      </c>
      <c r="M85" s="14">
        <v>4573891</v>
      </c>
      <c r="N85" s="14">
        <v>4573891</v>
      </c>
      <c r="O85" s="81" t="s">
        <v>3051</v>
      </c>
      <c r="P85" s="81" t="s">
        <v>2808</v>
      </c>
      <c r="Q85" s="14"/>
      <c r="R85" s="14"/>
      <c r="S85" s="14"/>
      <c r="T85" s="14"/>
      <c r="U85" s="14" t="s">
        <v>2940</v>
      </c>
      <c r="V85" s="14" t="s">
        <v>2913</v>
      </c>
      <c r="W85" s="76" t="s">
        <v>956</v>
      </c>
      <c r="X85" s="107" t="str">
        <f>IF(AgencyDataStacked[[#This Row],[Fund Group Code]]="99","Total",IF(AgencyDataStacked[[#This Row],[Fund Group Code]]="01","GF",IF((1*AgencyDataStacked[[#This Row],[Fund Group Code]])&gt;1,"NGF","")))</f>
        <v>NGF</v>
      </c>
      <c r="Y85" s="107" t="str">
        <f>IF(AgencyDataStacked[[#This Row],[Category]]="FY 2022 Spending Level","Include",IF(AgencyDataStacked[[#This Row],[Detail Group]]="Baseline Adj","Include",IF(AgencyDataStacked[[#This Row],[Detail Group]]="Policy","Include","")))</f>
        <v/>
      </c>
      <c r="Z8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25">
      <c r="B86" s="14" t="s">
        <v>222</v>
      </c>
      <c r="C86" s="14">
        <v>5</v>
      </c>
      <c r="D86" s="14">
        <v>405</v>
      </c>
      <c r="E86" s="14" t="s">
        <v>231</v>
      </c>
      <c r="F86" s="14" t="s">
        <v>232</v>
      </c>
      <c r="G86" s="14">
        <v>68010</v>
      </c>
      <c r="H86" s="14">
        <v>558</v>
      </c>
      <c r="I86" s="14" t="s">
        <v>2463</v>
      </c>
      <c r="J86" s="14" t="s">
        <v>1563</v>
      </c>
      <c r="K86" s="14" t="s">
        <v>932</v>
      </c>
      <c r="L86" s="14">
        <v>1488352.27</v>
      </c>
      <c r="M86" s="14">
        <v>4573891</v>
      </c>
      <c r="N86" s="14">
        <v>4573891</v>
      </c>
      <c r="O86" s="81" t="s">
        <v>3051</v>
      </c>
      <c r="P86" s="81" t="s">
        <v>2808</v>
      </c>
      <c r="Q86" s="14"/>
      <c r="R86" s="14"/>
      <c r="S86" s="14" t="s">
        <v>2910</v>
      </c>
      <c r="T86" s="14"/>
      <c r="U86" s="14" t="s">
        <v>2941</v>
      </c>
      <c r="V86" s="14" t="s">
        <v>2851</v>
      </c>
      <c r="W86" s="76" t="s">
        <v>2851</v>
      </c>
      <c r="X86" s="107" t="str">
        <f>IF(AgencyDataStacked[[#This Row],[Fund Group Code]]="99","Total",IF(AgencyDataStacked[[#This Row],[Fund Group Code]]="01","GF",IF((1*AgencyDataStacked[[#This Row],[Fund Group Code]])&gt;1,"NGF","")))</f>
        <v>NGF</v>
      </c>
      <c r="Y86" s="107" t="str">
        <f>IF(AgencyDataStacked[[#This Row],[Category]]="FY 2022 Spending Level","Include",IF(AgencyDataStacked[[#This Row],[Detail Group]]="Baseline Adj","Include",IF(AgencyDataStacked[[#This Row],[Detail Group]]="Policy","Include","")))</f>
        <v/>
      </c>
      <c r="Z8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-2166228.73</v>
      </c>
      <c r="AA8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-2241788.73</v>
      </c>
    </row>
    <row r="87" spans="2:27" x14ac:dyDescent="0.25">
      <c r="B87" s="14" t="s">
        <v>222</v>
      </c>
      <c r="C87" s="14">
        <v>5</v>
      </c>
      <c r="D87" s="14">
        <v>405</v>
      </c>
      <c r="E87" s="14" t="s">
        <v>231</v>
      </c>
      <c r="F87" s="14" t="s">
        <v>232</v>
      </c>
      <c r="G87" s="14">
        <v>68010</v>
      </c>
      <c r="H87" s="14">
        <v>558</v>
      </c>
      <c r="I87" s="14" t="s">
        <v>2463</v>
      </c>
      <c r="J87" s="14" t="s">
        <v>1563</v>
      </c>
      <c r="K87" s="14" t="s">
        <v>932</v>
      </c>
      <c r="L87" s="14">
        <v>1488352.27</v>
      </c>
      <c r="M87" s="14">
        <v>4573891</v>
      </c>
      <c r="N87" s="14">
        <v>4573891</v>
      </c>
      <c r="O87" s="81" t="s">
        <v>3051</v>
      </c>
      <c r="P87" s="81" t="s">
        <v>2808</v>
      </c>
      <c r="Q87" s="14"/>
      <c r="R87" s="14"/>
      <c r="S87" s="14"/>
      <c r="T87" s="14"/>
      <c r="U87" s="14" t="s">
        <v>2942</v>
      </c>
      <c r="V87" s="14" t="s">
        <v>2913</v>
      </c>
      <c r="W87" s="76" t="s">
        <v>956</v>
      </c>
      <c r="X87" s="107" t="str">
        <f>IF(AgencyDataStacked[[#This Row],[Fund Group Code]]="99","Total",IF(AgencyDataStacked[[#This Row],[Fund Group Code]]="01","GF",IF((1*AgencyDataStacked[[#This Row],[Fund Group Code]])&gt;1,"NGF","")))</f>
        <v>NGF</v>
      </c>
      <c r="Y87" s="107" t="str">
        <f>IF(AgencyDataStacked[[#This Row],[Category]]="FY 2022 Spending Level","Include",IF(AgencyDataStacked[[#This Row],[Detail Group]]="Baseline Adj","Include",IF(AgencyDataStacked[[#This Row],[Detail Group]]="Policy","Include","")))</f>
        <v/>
      </c>
      <c r="Z8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 spans="2:27" x14ac:dyDescent="0.25">
      <c r="B88" s="14" t="s">
        <v>222</v>
      </c>
      <c r="C88" s="14">
        <v>5</v>
      </c>
      <c r="D88" s="14">
        <v>405</v>
      </c>
      <c r="E88" s="14" t="s">
        <v>231</v>
      </c>
      <c r="F88" s="14" t="s">
        <v>232</v>
      </c>
      <c r="G88" s="14">
        <v>68010</v>
      </c>
      <c r="H88" s="14">
        <v>558</v>
      </c>
      <c r="I88" s="14" t="s">
        <v>2463</v>
      </c>
      <c r="J88" s="14" t="s">
        <v>2957</v>
      </c>
      <c r="K88" s="14" t="s">
        <v>2833</v>
      </c>
      <c r="L88" s="14"/>
      <c r="M88" s="14"/>
      <c r="N88" s="14"/>
      <c r="O88" s="81" t="s">
        <v>3051</v>
      </c>
      <c r="P88" s="81" t="s">
        <v>2958</v>
      </c>
      <c r="Q88" s="14"/>
      <c r="R88" s="14"/>
      <c r="S88" s="14" t="s">
        <v>2910</v>
      </c>
      <c r="T88" s="14"/>
      <c r="U88" s="14" t="s">
        <v>2945</v>
      </c>
      <c r="V88" s="14" t="s">
        <v>2949</v>
      </c>
      <c r="W88" s="76" t="s">
        <v>3057</v>
      </c>
      <c r="X88" s="107" t="str">
        <f>IF(AgencyDataStacked[[#This Row],[Fund Group Code]]="99","Total",IF(AgencyDataStacked[[#This Row],[Fund Group Code]]="01","GF",IF((1*AgencyDataStacked[[#This Row],[Fund Group Code]])&gt;1,"NGF","")))</f>
        <v>Total</v>
      </c>
      <c r="Y88" s="107" t="str">
        <f>IF(AgencyDataStacked[[#This Row],[Category]]="FY 2022 Spending Level","Include",IF(AgencyDataStacked[[#This Row],[Detail Group]]="Baseline Adj","Include",IF(AgencyDataStacked[[#This Row],[Detail Group]]="Policy","Include","")))</f>
        <v/>
      </c>
      <c r="Z8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x14ac:dyDescent="0.25">
      <c r="B89" s="14" t="s">
        <v>222</v>
      </c>
      <c r="C89" s="14">
        <v>5</v>
      </c>
      <c r="D89" s="14">
        <v>405</v>
      </c>
      <c r="E89" s="14" t="s">
        <v>231</v>
      </c>
      <c r="F89" s="14" t="s">
        <v>232</v>
      </c>
      <c r="G89" s="14">
        <v>68010</v>
      </c>
      <c r="H89" s="14">
        <v>558</v>
      </c>
      <c r="I89" s="14" t="s">
        <v>2463</v>
      </c>
      <c r="J89" s="14" t="s">
        <v>2957</v>
      </c>
      <c r="K89" s="14" t="s">
        <v>2833</v>
      </c>
      <c r="L89" s="14"/>
      <c r="M89" s="14"/>
      <c r="N89" s="14"/>
      <c r="O89" s="81" t="s">
        <v>3051</v>
      </c>
      <c r="P89" s="81" t="s">
        <v>2958</v>
      </c>
      <c r="Q89" s="14"/>
      <c r="R89" s="14"/>
      <c r="S89" s="14" t="s">
        <v>2928</v>
      </c>
      <c r="T89" s="14"/>
      <c r="U89" s="14" t="s">
        <v>2946</v>
      </c>
      <c r="V89" s="14" t="s">
        <v>2950</v>
      </c>
      <c r="W89" s="76" t="s">
        <v>2950</v>
      </c>
      <c r="X89" s="107" t="str">
        <f>IF(AgencyDataStacked[[#This Row],[Fund Group Code]]="99","Total",IF(AgencyDataStacked[[#This Row],[Fund Group Code]]="01","GF",IF((1*AgencyDataStacked[[#This Row],[Fund Group Code]])&gt;1,"NGF","")))</f>
        <v>Total</v>
      </c>
      <c r="Y89" s="107" t="str">
        <f>IF(AgencyDataStacked[[#This Row],[Category]]="FY 2022 Spending Level","Include",IF(AgencyDataStacked[[#This Row],[Detail Group]]="Baseline Adj","Include",IF(AgencyDataStacked[[#This Row],[Detail Group]]="Policy","Include","")))</f>
        <v/>
      </c>
      <c r="Z8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x14ac:dyDescent="0.25">
      <c r="B90" s="14" t="s">
        <v>222</v>
      </c>
      <c r="C90" s="14">
        <v>5</v>
      </c>
      <c r="D90" s="14">
        <v>405</v>
      </c>
      <c r="E90" s="14" t="s">
        <v>231</v>
      </c>
      <c r="F90" s="14" t="s">
        <v>232</v>
      </c>
      <c r="G90" s="14">
        <v>68010</v>
      </c>
      <c r="H90" s="14">
        <v>558</v>
      </c>
      <c r="I90" s="14" t="s">
        <v>2463</v>
      </c>
      <c r="J90" s="14" t="s">
        <v>2957</v>
      </c>
      <c r="K90" s="14" t="s">
        <v>2833</v>
      </c>
      <c r="L90" s="14"/>
      <c r="M90" s="14"/>
      <c r="N90" s="14"/>
      <c r="O90" s="81" t="s">
        <v>3051</v>
      </c>
      <c r="P90" s="81" t="s">
        <v>2958</v>
      </c>
      <c r="Q90" s="14"/>
      <c r="R90" s="14"/>
      <c r="S90" s="14" t="s">
        <v>2928</v>
      </c>
      <c r="T90" s="14" t="s">
        <v>2926</v>
      </c>
      <c r="U90" s="14" t="s">
        <v>2947</v>
      </c>
      <c r="V90" s="14" t="s">
        <v>2951</v>
      </c>
      <c r="W90" s="76" t="s">
        <v>2951</v>
      </c>
      <c r="X90" s="107" t="str">
        <f>IF(AgencyDataStacked[[#This Row],[Fund Group Code]]="99","Total",IF(AgencyDataStacked[[#This Row],[Fund Group Code]]="01","GF",IF((1*AgencyDataStacked[[#This Row],[Fund Group Code]])&gt;1,"NGF","")))</f>
        <v>Total</v>
      </c>
      <c r="Y90" s="107" t="str">
        <f>IF(AgencyDataStacked[[#This Row],[Category]]="FY 2022 Spending Level","Include",IF(AgencyDataStacked[[#This Row],[Detail Group]]="Baseline Adj","Include",IF(AgencyDataStacked[[#This Row],[Detail Group]]="Policy","Include","")))</f>
        <v/>
      </c>
      <c r="Z9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2407662.27</v>
      </c>
      <c r="AA9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2332102.27</v>
      </c>
    </row>
    <row r="91" spans="2:27" x14ac:dyDescent="0.25">
      <c r="B91" s="14" t="s">
        <v>222</v>
      </c>
      <c r="C91" s="14">
        <v>5</v>
      </c>
      <c r="D91" s="14">
        <v>405</v>
      </c>
      <c r="E91" s="14" t="s">
        <v>231</v>
      </c>
      <c r="F91" s="14" t="s">
        <v>232</v>
      </c>
      <c r="G91" s="14">
        <v>68010</v>
      </c>
      <c r="H91" s="14">
        <v>558</v>
      </c>
      <c r="I91" s="14" t="s">
        <v>2463</v>
      </c>
      <c r="J91" s="14" t="s">
        <v>2957</v>
      </c>
      <c r="K91" s="14" t="s">
        <v>2833</v>
      </c>
      <c r="L91" s="14"/>
      <c r="M91" s="14"/>
      <c r="N91" s="14"/>
      <c r="O91" s="81" t="s">
        <v>3051</v>
      </c>
      <c r="P91" s="81" t="s">
        <v>2958</v>
      </c>
      <c r="Q91" s="14"/>
      <c r="R91" s="14"/>
      <c r="S91" s="14" t="s">
        <v>2928</v>
      </c>
      <c r="T91" s="14"/>
      <c r="U91" s="14" t="s">
        <v>2948</v>
      </c>
      <c r="V91" s="14" t="s">
        <v>2952</v>
      </c>
      <c r="W91" s="76" t="s">
        <v>2952</v>
      </c>
      <c r="X91" s="107" t="str">
        <f>IF(AgencyDataStacked[[#This Row],[Fund Group Code]]="99","Total",IF(AgencyDataStacked[[#This Row],[Fund Group Code]]="01","GF",IF((1*AgencyDataStacked[[#This Row],[Fund Group Code]])&gt;1,"NGF","")))</f>
        <v>Total</v>
      </c>
      <c r="Y91" s="107" t="str">
        <f>IF(AgencyDataStacked[[#This Row],[Category]]="FY 2022 Spending Level","Include",IF(AgencyDataStacked[[#This Row],[Detail Group]]="Baseline Adj","Include",IF(AgencyDataStacked[[#This Row],[Detail Group]]="Policy","Include","")))</f>
        <v/>
      </c>
      <c r="Z9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2407662.27</v>
      </c>
      <c r="AA9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2332102.27</v>
      </c>
    </row>
    <row r="92" spans="2:27" x14ac:dyDescent="0.25">
      <c r="B92" s="14" t="s">
        <v>222</v>
      </c>
      <c r="C92" s="14">
        <v>5</v>
      </c>
      <c r="D92" s="14">
        <v>405</v>
      </c>
      <c r="E92" s="14" t="s">
        <v>231</v>
      </c>
      <c r="F92" s="14" t="s">
        <v>232</v>
      </c>
      <c r="G92" s="14">
        <v>68010</v>
      </c>
      <c r="H92" s="14">
        <v>558</v>
      </c>
      <c r="I92" s="14" t="s">
        <v>2463</v>
      </c>
      <c r="J92" s="14" t="s">
        <v>2957</v>
      </c>
      <c r="K92" s="14" t="s">
        <v>2833</v>
      </c>
      <c r="L92" s="14"/>
      <c r="M92" s="14"/>
      <c r="N92" s="14"/>
      <c r="O92" s="81" t="s">
        <v>3051</v>
      </c>
      <c r="P92" s="81" t="s">
        <v>2958</v>
      </c>
      <c r="Q92" s="14"/>
      <c r="R92" s="14"/>
      <c r="S92" s="14"/>
      <c r="T92" s="14"/>
      <c r="U92" s="14" t="s">
        <v>2959</v>
      </c>
      <c r="V92" s="14" t="s">
        <v>2913</v>
      </c>
      <c r="W92" s="76" t="s">
        <v>956</v>
      </c>
      <c r="X92" s="107" t="str">
        <f>IF(AgencyDataStacked[[#This Row],[Fund Group Code]]="99","Total",IF(AgencyDataStacked[[#This Row],[Fund Group Code]]="01","GF",IF((1*AgencyDataStacked[[#This Row],[Fund Group Code]])&gt;1,"NGF","")))</f>
        <v>Total</v>
      </c>
      <c r="Y92" s="107" t="str">
        <f>IF(AgencyDataStacked[[#This Row],[Category]]="FY 2022 Spending Level","Include",IF(AgencyDataStacked[[#This Row],[Detail Group]]="Baseline Adj","Include",IF(AgencyDataStacked[[#This Row],[Detail Group]]="Policy","Include","")))</f>
        <v/>
      </c>
      <c r="Z9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4" spans="2:27" ht="18.75" x14ac:dyDescent="0.3">
      <c r="B94" t="s">
        <v>2979</v>
      </c>
      <c r="W94" s="84" t="s">
        <v>2979</v>
      </c>
      <c r="Z94" s="86"/>
      <c r="AA94" s="86"/>
    </row>
    <row r="95" spans="2:27" x14ac:dyDescent="0.25">
      <c r="B95" t="s">
        <v>2979</v>
      </c>
      <c r="W95" s="24" t="s">
        <v>2843</v>
      </c>
      <c r="Z95" s="121"/>
      <c r="AA95" s="121"/>
    </row>
    <row r="96" spans="2:27" x14ac:dyDescent="0.25">
      <c r="B96" t="s">
        <v>2979</v>
      </c>
      <c r="W96" s="25" t="s">
        <v>2950</v>
      </c>
      <c r="Z96" s="121">
        <f>SUMIFS(AgencyDataStacked[FY 2023],AgencyDataStacked[Category],"Adjusted Baseline Appropriation",AgencyDataStacked[Fund Type],"GF")</f>
        <v>0</v>
      </c>
      <c r="AA96" s="121">
        <f>SUMIFS(AgencyDataStacked[FY 2024],AgencyDataStacked[Category],"Adjusted Baseline Appropriation",AgencyDataStacked[Fund Type],"GF")</f>
        <v>0</v>
      </c>
    </row>
    <row r="97" spans="2:27" ht="15.75" thickBot="1" x14ac:dyDescent="0.3">
      <c r="B97" t="s">
        <v>2979</v>
      </c>
      <c r="W97" s="83" t="s">
        <v>2951</v>
      </c>
      <c r="X97" s="82"/>
      <c r="Y97" s="82"/>
      <c r="Z97" s="139">
        <f>SUMIFS(AgencyDataStacked[FY 2023],AgencyDataStacked[Category],"Adjusted Baseline Appropriation",AgencyDataStacked[Fund Type],"NGF")</f>
        <v>3897662.27</v>
      </c>
      <c r="AA97" s="139">
        <f>SUMIFS(AgencyDataStacked[FY 2024],AgencyDataStacked[Category],"Adjusted Baseline Appropriation",AgencyDataStacked[Fund Type],"NGF")</f>
        <v>3822102.27</v>
      </c>
    </row>
    <row r="98" spans="2:27" x14ac:dyDescent="0.25">
      <c r="B98" t="s">
        <v>2979</v>
      </c>
      <c r="Z98" s="121">
        <f>Z96+Z97</f>
        <v>3897662.27</v>
      </c>
      <c r="AA98" s="121">
        <f>AA96+AA97</f>
        <v>3822102.27</v>
      </c>
    </row>
    <row r="99" spans="2:27" x14ac:dyDescent="0.25">
      <c r="B99" t="s">
        <v>2979</v>
      </c>
      <c r="W99" s="24" t="s">
        <v>2980</v>
      </c>
      <c r="Z99" s="121"/>
      <c r="AA99" s="121"/>
    </row>
    <row r="100" spans="2:27" x14ac:dyDescent="0.25">
      <c r="B100" t="s">
        <v>2979</v>
      </c>
      <c r="W100" s="25" t="s">
        <v>2950</v>
      </c>
      <c r="Z100" s="121">
        <f>SUMIFS(AgencyDataStacked[FY 2023],AgencyDataStacked[Category],"Total Proposed Policy Changes",AgencyDataStacked[Fund Type],"GF")</f>
        <v>0</v>
      </c>
      <c r="AA100" s="121">
        <f>SUMIFS(AgencyDataStacked[FY 2024],AgencyDataStacked[Category],"Total Proposed Policy Changes",AgencyDataStacked[Fund Type],"GF")</f>
        <v>0</v>
      </c>
    </row>
    <row r="101" spans="2:27" ht="15.75" thickBot="1" x14ac:dyDescent="0.3">
      <c r="B101" t="s">
        <v>2979</v>
      </c>
      <c r="W101" s="83" t="s">
        <v>2951</v>
      </c>
      <c r="X101" s="82"/>
      <c r="Y101" s="82"/>
      <c r="Z101" s="139">
        <f>SUMIFS(AgencyDataStacked[FY 2023],AgencyDataStacked[Category],"Total Proposed Policy Changes",AgencyDataStacked[Fund Type],"NGF")</f>
        <v>0</v>
      </c>
      <c r="AA101" s="139">
        <f>SUMIFS(AgencyDataStacked[FY 2024],AgencyDataStacked[Category],"Total Proposed Policy Changes",AgencyDataStacked[Fund Type],"NGF")</f>
        <v>0</v>
      </c>
    </row>
    <row r="102" spans="2:27" x14ac:dyDescent="0.25">
      <c r="B102" t="s">
        <v>2979</v>
      </c>
      <c r="Z102" s="121">
        <f>Z100+Z101</f>
        <v>0</v>
      </c>
      <c r="AA102" s="121">
        <f>AA100+AA101</f>
        <v>0</v>
      </c>
    </row>
    <row r="103" spans="2:27" x14ac:dyDescent="0.25">
      <c r="B103" t="s">
        <v>2979</v>
      </c>
      <c r="W103" s="24" t="s">
        <v>2846</v>
      </c>
      <c r="Z103" s="121"/>
      <c r="AA103" s="121"/>
    </row>
    <row r="104" spans="2:27" x14ac:dyDescent="0.25">
      <c r="B104" t="s">
        <v>2979</v>
      </c>
      <c r="W104" s="25" t="s">
        <v>2950</v>
      </c>
      <c r="Z104" s="121">
        <f>SUMIFS(AgencyDataStacked[FY 2023],AgencyDataStacked[Category],"GF Total")</f>
        <v>0</v>
      </c>
      <c r="AA104" s="121">
        <f>SUMIFS(AgencyDataStacked[FY 2024],AgencyDataStacked[Category],"GF Total")</f>
        <v>0</v>
      </c>
    </row>
    <row r="105" spans="2:27" ht="15.75" thickBot="1" x14ac:dyDescent="0.3">
      <c r="B105" t="s">
        <v>2979</v>
      </c>
      <c r="W105" s="83" t="s">
        <v>2951</v>
      </c>
      <c r="X105" s="82"/>
      <c r="Y105" s="82"/>
      <c r="Z105" s="139">
        <f>SUMIFS(AgencyDataStacked[FY 2023],AgencyDataStacked[Category],"NGF Total")</f>
        <v>3897662.27</v>
      </c>
      <c r="AA105" s="139">
        <f>SUMIFS(AgencyDataStacked[FY 2024],AgencyDataStacked[Category],"NGF Total")</f>
        <v>3822102.27</v>
      </c>
    </row>
    <row r="106" spans="2:27" x14ac:dyDescent="0.25">
      <c r="B106" t="s">
        <v>2979</v>
      </c>
      <c r="Z106" s="121">
        <f>SUMIFS(AgencyDataStacked[FY 2023],AgencyDataStacked[Category],"Program Total")</f>
        <v>3897662.27</v>
      </c>
      <c r="AA106" s="121">
        <f>SUMIFS(AgencyDataStacked[FY 2024],AgencyDataStacked[Category],"Program Total")</f>
        <v>3822102.27</v>
      </c>
    </row>
    <row r="107" spans="2:27" x14ac:dyDescent="0.25">
      <c r="Z107" s="23"/>
      <c r="AA107" s="23"/>
    </row>
    <row r="108" spans="2:27" x14ac:dyDescent="0.25">
      <c r="Z108" s="23"/>
      <c r="AA108" s="23"/>
    </row>
    <row r="109" spans="2:27" x14ac:dyDescent="0.25">
      <c r="Z109" s="23"/>
      <c r="AA109" s="23"/>
    </row>
    <row r="111" spans="2:27" x14ac:dyDescent="0.25">
      <c r="Z111" s="20"/>
    </row>
    <row r="495" ht="8.1" customHeight="1" x14ac:dyDescent="0.25"/>
    <row r="496" ht="27.75" customHeight="1" x14ac:dyDescent="0.25"/>
  </sheetData>
  <sheetProtection sheet="1" autoFilter="0"/>
  <conditionalFormatting sqref="W7:AA92">
    <cfRule type="expression" dxfId="32" priority="1">
      <formula>OR($V7="Program Total",$V7="Adjusted Baseline Vs. Chapter 2",$V7="Proposed Policy Level Appropriation")</formula>
    </cfRule>
    <cfRule type="expression" dxfId="31" priority="2">
      <formula>$V7="Program / Fund Title"</formula>
    </cfRule>
    <cfRule type="expression" dxfId="30" priority="5">
      <formula>$S7="Bold-Italics"</formula>
    </cfRule>
    <cfRule type="expression" dxfId="29" priority="6">
      <formula>$S7="Bold"</formula>
    </cfRule>
    <cfRule type="expression" dxfId="28" priority="7">
      <formula>$T7="All"</formula>
    </cfRule>
  </conditionalFormatting>
  <conditionalFormatting sqref="W7:W92">
    <cfRule type="expression" dxfId="27" priority="4">
      <formula>$S7="Bold-Underline"</formula>
    </cfRule>
  </conditionalFormatting>
  <conditionalFormatting sqref="O7:P92">
    <cfRule type="expression" dxfId="26"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9"/>
  <sheetViews>
    <sheetView showGridLines="0" workbookViewId="0">
      <pane ySplit="5" topLeftCell="A7" activePane="bottomLeft" state="frozen"/>
      <selection activeCell="I2" sqref="I2"/>
      <selection pane="bottomLeft" activeCell="V10" sqref="V10"/>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1" t="s">
        <v>2864</v>
      </c>
    </row>
    <row r="2" spans="2:23" ht="15.75" x14ac:dyDescent="0.25">
      <c r="O2" s="40" t="str">
        <f>'Totals - Summary'!I2</f>
        <v>405: Virginia Racing Commission</v>
      </c>
      <c r="P2" s="39"/>
      <c r="Q2" s="39"/>
      <c r="R2" s="39"/>
      <c r="S2" s="39"/>
      <c r="T2" s="39"/>
      <c r="U2" s="39"/>
      <c r="V2" s="39"/>
      <c r="W2" s="61" t="s">
        <v>2863</v>
      </c>
    </row>
    <row r="3" spans="2:23" ht="15.75" x14ac:dyDescent="0.25">
      <c r="O3" s="40"/>
      <c r="P3" s="39"/>
      <c r="Q3" s="39"/>
      <c r="R3" s="39"/>
      <c r="S3" s="39"/>
      <c r="T3" s="39"/>
      <c r="W3" s="61" t="s">
        <v>2862</v>
      </c>
    </row>
    <row r="4" spans="2:23" ht="21.6" customHeight="1" x14ac:dyDescent="0.25">
      <c r="R4" s="140">
        <f>SUBTOTAL(109,Tbl_Baseline_23_24_Adj[FY 2023 Amount])</f>
        <v>919310</v>
      </c>
      <c r="S4" s="140">
        <f>SUBTOTAL(109,Tbl_Baseline_23_24_Adj[FY 2024 Amount])</f>
        <v>843750</v>
      </c>
      <c r="T4" s="141">
        <f>SUBTOTAL(109,Tbl_Baseline_23_24_Adj[FY 2023 Positions])</f>
        <v>2</v>
      </c>
      <c r="U4" s="141">
        <f>SUBTOTAL(109,Tbl_Baseline_23_24_Adj[FY 2024 Positions])</f>
        <v>2</v>
      </c>
    </row>
    <row r="5" spans="2:23" s="50" customFormat="1" ht="30.75" thickBot="1" x14ac:dyDescent="0.3">
      <c r="B5" s="48" t="s">
        <v>2</v>
      </c>
      <c r="C5" s="48" t="s">
        <v>3</v>
      </c>
      <c r="D5" s="48" t="s">
        <v>0</v>
      </c>
      <c r="E5" s="48" t="s">
        <v>8</v>
      </c>
      <c r="F5" s="48" t="s">
        <v>9</v>
      </c>
      <c r="G5" s="48" t="s">
        <v>12</v>
      </c>
      <c r="H5" s="48" t="s">
        <v>1557</v>
      </c>
      <c r="I5" s="48" t="s">
        <v>923</v>
      </c>
      <c r="J5" s="51" t="s">
        <v>2976</v>
      </c>
      <c r="K5" s="51" t="s">
        <v>2977</v>
      </c>
      <c r="L5" s="48" t="s">
        <v>2842</v>
      </c>
      <c r="M5" s="48" t="s">
        <v>2874</v>
      </c>
      <c r="N5" s="48" t="s">
        <v>2861</v>
      </c>
      <c r="O5" s="49" t="s">
        <v>2806</v>
      </c>
      <c r="P5" s="49" t="s">
        <v>2820</v>
      </c>
      <c r="Q5" s="49" t="s">
        <v>2829</v>
      </c>
      <c r="R5" s="49" t="s">
        <v>2827</v>
      </c>
      <c r="S5" s="49" t="s">
        <v>2828</v>
      </c>
      <c r="T5" s="68" t="s">
        <v>2878</v>
      </c>
      <c r="U5" s="68" t="s">
        <v>2879</v>
      </c>
      <c r="V5" s="49" t="s">
        <v>2852</v>
      </c>
    </row>
    <row r="6" spans="2:23" s="60" customFormat="1" ht="90" x14ac:dyDescent="0.25">
      <c r="B6" s="58">
        <f>VLOOKUP(Tbl_Baseline_23_24_Adj[[#This Row],[Agy Code]],TblAgencies[],4,FALSE)</f>
        <v>5</v>
      </c>
      <c r="C6" s="58">
        <f>VLOOKUP(Tbl_Baseline_23_24_Adj[[#This Row],[Agy Code]],TblAgencies[],2,FALSE)</f>
        <v>19</v>
      </c>
      <c r="D6" s="58">
        <f t="shared" ref="D6:D138" si="0">SelectAgyCode</f>
        <v>405</v>
      </c>
      <c r="E6" s="58" t="str">
        <f>VLOOKUP(Tbl_Baseline_23_24_Adj[[#This Row],[Agy Code]],TblAgencies[],9,FALSE)</f>
        <v>405: Virginia Racing Commission</v>
      </c>
      <c r="F6" s="58" t="str">
        <f>VLOOKUP(Tbl_Baseline_23_24_Adj[[#This Row],[Agy Code]],TblAgencies[],10,FALSE)</f>
        <v>Virginia Racing Commission</v>
      </c>
      <c r="G6" s="58">
        <f>VLOOKUP(Tbl_Baseline_23_24_Adj[[#This Row],[Agy Code]],TblAgencies[],13,FALSE)</f>
        <v>68010</v>
      </c>
      <c r="H6" s="59">
        <f>IF(Tbl_Baseline_23_24_Adj[[#This Row],[Program]]="","",VLOOKUP(Tbl_Baseline_23_24_Adj[[#This Row],[Program]],Tbl_Programs[],2,FALSE))</f>
        <v>558</v>
      </c>
      <c r="I6" s="59" t="str">
        <f>IF(Tbl_Baseline_23_24_Adj[[#This Row],[Fund Group]]="","",VLOOKUP(Tbl_Baseline_23_24_Adj[[#This Row],[Fund Group]],Tbl_FundGroups[],2,FALSE))</f>
        <v>02</v>
      </c>
      <c r="J6" s="59" t="str">
        <f>Tbl_Baseline_23_24_Adj[[#This Row],[Pgm Code]]&amp;"."&amp;Tbl_Baseline_23_24_Adj[[#This Row],[Fund Group Code]]</f>
        <v>558.02</v>
      </c>
      <c r="K6" s="59" t="str">
        <f>IF(Tbl_Baseline_23_24_Adj[[#This Row],[Fund Group]]="","",IF(ISNA(VLOOKUP(Tbl_Baseline_23_24_Adj[[#This Row],[Prog.Fund]],Tbl_ProgramsFundCombination[],3,FALSE)),"NO","YES"))</f>
        <v>YES</v>
      </c>
      <c r="L6" s="59" t="str">
        <f>IF(Tbl_Baseline_23_24_Adj[[#This Row],[Fund Group]]="","",IF(Tbl_Baseline_23_24_Adj[[#This Row],[Fund Group Code]]="01","GF","NGF"))</f>
        <v>NGF</v>
      </c>
      <c r="M6" s="59" t="str">
        <f>IF(Tbl_Baseline_23_24_Adj[[#This Row],[Baseline Adjustments Category]]="","",VLOOKUP(Tbl_Baseline_23_24_Adj[[#This Row],[Baseline Adjustments Category]],Tbl_BaselineAdjCat[[Adjusted Baseline Categories]:[Positions]],3,FALSE))</f>
        <v>YES</v>
      </c>
      <c r="N6" s="59" t="str">
        <f>IF(Tbl_Baseline_23_24_Adj[[#This Row],[Baseline Adjustments Category]]="","",VLOOKUP(Tbl_Baseline_23_24_Adj[[#This Row],[Baseline Adjustments Category]],Tbl_BaselineAdjCat[[Adjusted Baseline Categories]:[Expected Value]],2,FALSE))</f>
        <v>Plus</v>
      </c>
      <c r="O6" s="52" t="s">
        <v>3051</v>
      </c>
      <c r="P6" s="52" t="s">
        <v>2808</v>
      </c>
      <c r="Q6" s="52" t="s">
        <v>2902</v>
      </c>
      <c r="R6" s="53">
        <v>196000</v>
      </c>
      <c r="S6" s="53">
        <v>205800</v>
      </c>
      <c r="T6" s="69">
        <v>2</v>
      </c>
      <c r="U6" s="69">
        <v>2</v>
      </c>
      <c r="V6" s="52" t="s">
        <v>3058</v>
      </c>
    </row>
    <row r="7" spans="2:23" s="60" customFormat="1" ht="60" x14ac:dyDescent="0.25">
      <c r="B7" s="56">
        <f>VLOOKUP(Tbl_Baseline_23_24_Adj[[#This Row],[Agy Code]],TblAgencies[],4,FALSE)</f>
        <v>5</v>
      </c>
      <c r="C7" s="56">
        <f>VLOOKUP(Tbl_Baseline_23_24_Adj[[#This Row],[Agy Code]],TblAgencies[],2,FALSE)</f>
        <v>19</v>
      </c>
      <c r="D7" s="56">
        <f t="shared" si="0"/>
        <v>405</v>
      </c>
      <c r="E7" s="56" t="str">
        <f>VLOOKUP(Tbl_Baseline_23_24_Adj[[#This Row],[Agy Code]],TblAgencies[],9,FALSE)</f>
        <v>405: Virginia Racing Commission</v>
      </c>
      <c r="F7" s="56" t="str">
        <f>VLOOKUP(Tbl_Baseline_23_24_Adj[[#This Row],[Agy Code]],TblAgencies[],10,FALSE)</f>
        <v>Virginia Racing Commission</v>
      </c>
      <c r="G7" s="56">
        <f>VLOOKUP(Tbl_Baseline_23_24_Adj[[#This Row],[Agy Code]],TblAgencies[],13,FALSE)</f>
        <v>68010</v>
      </c>
      <c r="H7" s="57">
        <f>IF(Tbl_Baseline_23_24_Adj[[#This Row],[Program]]="","",VLOOKUP(Tbl_Baseline_23_24_Adj[[#This Row],[Program]],Tbl_Programs[],2,FALSE))</f>
        <v>558</v>
      </c>
      <c r="I7" s="57" t="str">
        <f>IF(Tbl_Baseline_23_24_Adj[[#This Row],[Fund Group]]="","",VLOOKUP(Tbl_Baseline_23_24_Adj[[#This Row],[Fund Group]],Tbl_FundGroups[],2,FALSE))</f>
        <v>02</v>
      </c>
      <c r="J7" s="57" t="str">
        <f>Tbl_Baseline_23_24_Adj[[#This Row],[Pgm Code]]&amp;"."&amp;Tbl_Baseline_23_24_Adj[[#This Row],[Fund Group Code]]</f>
        <v>558.02</v>
      </c>
      <c r="K7" s="57" t="str">
        <f>IF(Tbl_Baseline_23_24_Adj[[#This Row],[Fund Group]]="","",IF(ISNA(VLOOKUP(Tbl_Baseline_23_24_Adj[[#This Row],[Prog.Fund]],Tbl_ProgramsFundCombination[],3,FALSE)),"NO","YES"))</f>
        <v>YES</v>
      </c>
      <c r="L7" s="57" t="str">
        <f>IF(Tbl_Baseline_23_24_Adj[[#This Row],[Fund Group]]="","",IF(Tbl_Baseline_23_24_Adj[[#This Row],[Fund Group Code]]="01","GF","NGF"))</f>
        <v>NGF</v>
      </c>
      <c r="M7" s="57" t="str">
        <f>IF(Tbl_Baseline_23_24_Adj[[#This Row],[Baseline Adjustments Category]]="","",VLOOKUP(Tbl_Baseline_23_24_Adj[[#This Row],[Baseline Adjustments Category]],Tbl_BaselineAdjCat[[Adjusted Baseline Categories]:[Positions]],3,FALSE))</f>
        <v>NO</v>
      </c>
      <c r="N7" s="57" t="str">
        <f>IF(Tbl_Baseline_23_24_Adj[[#This Row],[Baseline Adjustments Category]]="","",VLOOKUP(Tbl_Baseline_23_24_Adj[[#This Row],[Baseline Adjustments Category]],Tbl_BaselineAdjCat[[Adjusted Baseline Categories]:[Expected Value]],2,FALSE))</f>
        <v>Plus</v>
      </c>
      <c r="O7" s="54" t="s">
        <v>3051</v>
      </c>
      <c r="P7" s="54" t="s">
        <v>2808</v>
      </c>
      <c r="Q7" s="54" t="s">
        <v>2903</v>
      </c>
      <c r="R7" s="55">
        <v>37450</v>
      </c>
      <c r="S7" s="55">
        <v>36466</v>
      </c>
      <c r="T7" s="69"/>
      <c r="U7" s="69"/>
      <c r="V7" s="52" t="s">
        <v>3061</v>
      </c>
    </row>
    <row r="8" spans="2:23" s="60" customFormat="1" ht="120" x14ac:dyDescent="0.25">
      <c r="B8" s="58">
        <f>VLOOKUP(Tbl_Baseline_23_24_Adj[[#This Row],[Agy Code]],TblAgencies[],4,FALSE)</f>
        <v>5</v>
      </c>
      <c r="C8" s="58">
        <f>VLOOKUP(Tbl_Baseline_23_24_Adj[[#This Row],[Agy Code]],TblAgencies[],2,FALSE)</f>
        <v>19</v>
      </c>
      <c r="D8" s="58">
        <f t="shared" si="0"/>
        <v>405</v>
      </c>
      <c r="E8" s="56" t="str">
        <f>VLOOKUP(Tbl_Baseline_23_24_Adj[[#This Row],[Agy Code]],TblAgencies[],9,FALSE)</f>
        <v>405: Virginia Racing Commission</v>
      </c>
      <c r="F8" s="58" t="str">
        <f>VLOOKUP(Tbl_Baseline_23_24_Adj[[#This Row],[Agy Code]],TblAgencies[],10,FALSE)</f>
        <v>Virginia Racing Commission</v>
      </c>
      <c r="G8" s="58">
        <f>VLOOKUP(Tbl_Baseline_23_24_Adj[[#This Row],[Agy Code]],TblAgencies[],13,FALSE)</f>
        <v>68010</v>
      </c>
      <c r="H8" s="59">
        <f>IF(Tbl_Baseline_23_24_Adj[[#This Row],[Program]]="","",VLOOKUP(Tbl_Baseline_23_24_Adj[[#This Row],[Program]],Tbl_Programs[],2,FALSE))</f>
        <v>558</v>
      </c>
      <c r="I8" s="59" t="str">
        <f>IF(Tbl_Baseline_23_24_Adj[[#This Row],[Fund Group]]="","",VLOOKUP(Tbl_Baseline_23_24_Adj[[#This Row],[Fund Group]],Tbl_FundGroups[],2,FALSE))</f>
        <v>02</v>
      </c>
      <c r="J8" s="59" t="str">
        <f>Tbl_Baseline_23_24_Adj[[#This Row],[Pgm Code]]&amp;"."&amp;Tbl_Baseline_23_24_Adj[[#This Row],[Fund Group Code]]</f>
        <v>558.02</v>
      </c>
      <c r="K8" s="59" t="str">
        <f>IF(Tbl_Baseline_23_24_Adj[[#This Row],[Fund Group]]="","",IF(ISNA(VLOOKUP(Tbl_Baseline_23_24_Adj[[#This Row],[Prog.Fund]],Tbl_ProgramsFundCombination[],3,FALSE)),"NO","YES"))</f>
        <v>YES</v>
      </c>
      <c r="L8" s="59" t="str">
        <f>IF(Tbl_Baseline_23_24_Adj[[#This Row],[Fund Group]]="","",IF(Tbl_Baseline_23_24_Adj[[#This Row],[Fund Group Code]]="01","GF","NGF"))</f>
        <v>NGF</v>
      </c>
      <c r="M8" s="59" t="str">
        <f>IF(Tbl_Baseline_23_24_Adj[[#This Row],[Baseline Adjustments Category]]="","",VLOOKUP(Tbl_Baseline_23_24_Adj[[#This Row],[Baseline Adjustments Category]],Tbl_BaselineAdjCat[[Adjusted Baseline Categories]:[Positions]],3,FALSE))</f>
        <v>NO</v>
      </c>
      <c r="N8" s="59" t="str">
        <f>IF(Tbl_Baseline_23_24_Adj[[#This Row],[Baseline Adjustments Category]]="","",VLOOKUP(Tbl_Baseline_23_24_Adj[[#This Row],[Baseline Adjustments Category]],Tbl_BaselineAdjCat[[Adjusted Baseline Categories]:[Expected Value]],2,FALSE))</f>
        <v>Plus/Minus</v>
      </c>
      <c r="O8" s="54" t="s">
        <v>3051</v>
      </c>
      <c r="P8" s="54" t="s">
        <v>2808</v>
      </c>
      <c r="Q8" s="54" t="s">
        <v>2865</v>
      </c>
      <c r="R8" s="55">
        <v>350000</v>
      </c>
      <c r="S8" s="55">
        <v>350000</v>
      </c>
      <c r="T8" s="69"/>
      <c r="U8" s="69"/>
      <c r="V8" s="52" t="s">
        <v>3059</v>
      </c>
    </row>
    <row r="9" spans="2:23" s="60" customFormat="1" ht="150" x14ac:dyDescent="0.25">
      <c r="B9" s="58">
        <f>VLOOKUP(Tbl_Baseline_23_24_Adj[[#This Row],[Agy Code]],TblAgencies[],4,FALSE)</f>
        <v>5</v>
      </c>
      <c r="C9" s="58">
        <f>VLOOKUP(Tbl_Baseline_23_24_Adj[[#This Row],[Agy Code]],TblAgencies[],2,FALSE)</f>
        <v>19</v>
      </c>
      <c r="D9" s="58">
        <f>SelectAgyCode</f>
        <v>405</v>
      </c>
      <c r="E9" s="56" t="str">
        <f>VLOOKUP(Tbl_Baseline_23_24_Adj[[#This Row],[Agy Code]],TblAgencies[],9,FALSE)</f>
        <v>405: Virginia Racing Commission</v>
      </c>
      <c r="F9" s="58" t="str">
        <f>VLOOKUP(Tbl_Baseline_23_24_Adj[[#This Row],[Agy Code]],TblAgencies[],10,FALSE)</f>
        <v>Virginia Racing Commission</v>
      </c>
      <c r="G9" s="58">
        <f>VLOOKUP(Tbl_Baseline_23_24_Adj[[#This Row],[Agy Code]],TblAgencies[],13,FALSE)</f>
        <v>68010</v>
      </c>
      <c r="H9" s="59">
        <f>IF(Tbl_Baseline_23_24_Adj[[#This Row],[Program]]="","",VLOOKUP(Tbl_Baseline_23_24_Adj[[#This Row],[Program]],Tbl_Programs[],2,FALSE))</f>
        <v>558</v>
      </c>
      <c r="I9" s="59" t="str">
        <f>IF(Tbl_Baseline_23_24_Adj[[#This Row],[Fund Group]]="","",VLOOKUP(Tbl_Baseline_23_24_Adj[[#This Row],[Fund Group]],Tbl_FundGroups[],2,FALSE))</f>
        <v>02</v>
      </c>
      <c r="J9" s="59" t="str">
        <f>Tbl_Baseline_23_24_Adj[[#This Row],[Pgm Code]]&amp;"."&amp;Tbl_Baseline_23_24_Adj[[#This Row],[Fund Group Code]]</f>
        <v>558.02</v>
      </c>
      <c r="K9" s="59" t="str">
        <f>IF(Tbl_Baseline_23_24_Adj[[#This Row],[Fund Group]]="","",IF(ISNA(VLOOKUP(Tbl_Baseline_23_24_Adj[[#This Row],[Prog.Fund]],Tbl_ProgramsFundCombination[],3,FALSE)),"NO","YES"))</f>
        <v>YES</v>
      </c>
      <c r="L9" s="59" t="str">
        <f>IF(Tbl_Baseline_23_24_Adj[[#This Row],[Fund Group]]="","",IF(Tbl_Baseline_23_24_Adj[[#This Row],[Fund Group Code]]="01","GF","NGF"))</f>
        <v>NGF</v>
      </c>
      <c r="M9" s="59" t="str">
        <f>IF(Tbl_Baseline_23_24_Adj[[#This Row],[Baseline Adjustments Category]]="","",VLOOKUP(Tbl_Baseline_23_24_Adj[[#This Row],[Baseline Adjustments Category]],Tbl_BaselineAdjCat[[Adjusted Baseline Categories]:[Positions]],3,FALSE))</f>
        <v>NO</v>
      </c>
      <c r="N9" s="59" t="str">
        <f>IF(Tbl_Baseline_23_24_Adj[[#This Row],[Baseline Adjustments Category]]="","",VLOOKUP(Tbl_Baseline_23_24_Adj[[#This Row],[Baseline Adjustments Category]],Tbl_BaselineAdjCat[[Adjusted Baseline Categories]:[Expected Value]],2,FALSE))</f>
        <v>Plus/Minus</v>
      </c>
      <c r="O9" s="54" t="s">
        <v>3051</v>
      </c>
      <c r="P9" s="54" t="s">
        <v>2808</v>
      </c>
      <c r="Q9" s="54" t="s">
        <v>2865</v>
      </c>
      <c r="R9" s="55">
        <v>312838</v>
      </c>
      <c r="S9" s="55">
        <v>200000</v>
      </c>
      <c r="T9" s="69"/>
      <c r="U9" s="69"/>
      <c r="V9" s="52" t="s">
        <v>3062</v>
      </c>
    </row>
    <row r="10" spans="2:23" s="60" customFormat="1" ht="30" x14ac:dyDescent="0.25">
      <c r="B10" s="58">
        <f>VLOOKUP(Tbl_Baseline_23_24_Adj[[#This Row],[Agy Code]],TblAgencies[],4,FALSE)</f>
        <v>5</v>
      </c>
      <c r="C10" s="58">
        <f>VLOOKUP(Tbl_Baseline_23_24_Adj[[#This Row],[Agy Code]],TblAgencies[],2,FALSE)</f>
        <v>19</v>
      </c>
      <c r="D10" s="58">
        <f t="shared" si="0"/>
        <v>405</v>
      </c>
      <c r="E10" s="56" t="str">
        <f>VLOOKUP(Tbl_Baseline_23_24_Adj[[#This Row],[Agy Code]],TblAgencies[],9,FALSE)</f>
        <v>405: Virginia Racing Commission</v>
      </c>
      <c r="F10" s="58" t="str">
        <f>VLOOKUP(Tbl_Baseline_23_24_Adj[[#This Row],[Agy Code]],TblAgencies[],10,FALSE)</f>
        <v>Virginia Racing Commission</v>
      </c>
      <c r="G10" s="58">
        <f>VLOOKUP(Tbl_Baseline_23_24_Adj[[#This Row],[Agy Code]],TblAgencies[],13,FALSE)</f>
        <v>68010</v>
      </c>
      <c r="H10" s="59">
        <f>IF(Tbl_Baseline_23_24_Adj[[#This Row],[Program]]="","",VLOOKUP(Tbl_Baseline_23_24_Adj[[#This Row],[Program]],Tbl_Programs[],2,FALSE))</f>
        <v>558</v>
      </c>
      <c r="I10" s="59" t="str">
        <f>IF(Tbl_Baseline_23_24_Adj[[#This Row],[Fund Group]]="","",VLOOKUP(Tbl_Baseline_23_24_Adj[[#This Row],[Fund Group]],Tbl_FundGroups[],2,FALSE))</f>
        <v>02</v>
      </c>
      <c r="J10" s="59" t="str">
        <f>Tbl_Baseline_23_24_Adj[[#This Row],[Pgm Code]]&amp;"."&amp;Tbl_Baseline_23_24_Adj[[#This Row],[Fund Group Code]]</f>
        <v>558.02</v>
      </c>
      <c r="K10" s="59" t="str">
        <f>IF(Tbl_Baseline_23_24_Adj[[#This Row],[Fund Group]]="","",IF(ISNA(VLOOKUP(Tbl_Baseline_23_24_Adj[[#This Row],[Prog.Fund]],Tbl_ProgramsFundCombination[],3,FALSE)),"NO","YES"))</f>
        <v>YES</v>
      </c>
      <c r="L10" s="59" t="str">
        <f>IF(Tbl_Baseline_23_24_Adj[[#This Row],[Fund Group]]="","",IF(Tbl_Baseline_23_24_Adj[[#This Row],[Fund Group Code]]="01","GF","NGF"))</f>
        <v>NGF</v>
      </c>
      <c r="M10" s="59" t="str">
        <f>IF(Tbl_Baseline_23_24_Adj[[#This Row],[Baseline Adjustments Category]]="","",VLOOKUP(Tbl_Baseline_23_24_Adj[[#This Row],[Baseline Adjustments Category]],Tbl_BaselineAdjCat[[Adjusted Baseline Categories]:[Positions]],3,FALSE))</f>
        <v>NO</v>
      </c>
      <c r="N10" s="59" t="str">
        <f>IF(Tbl_Baseline_23_24_Adj[[#This Row],[Baseline Adjustments Category]]="","",VLOOKUP(Tbl_Baseline_23_24_Adj[[#This Row],[Baseline Adjustments Category]],Tbl_BaselineAdjCat[[Adjusted Baseline Categories]:[Expected Value]],2,FALSE))</f>
        <v>Plus</v>
      </c>
      <c r="O10" s="54" t="s">
        <v>3051</v>
      </c>
      <c r="P10" s="54" t="s">
        <v>2808</v>
      </c>
      <c r="Q10" s="54" t="s">
        <v>2901</v>
      </c>
      <c r="R10" s="55">
        <v>23022</v>
      </c>
      <c r="S10" s="55">
        <v>51484</v>
      </c>
      <c r="T10" s="69"/>
      <c r="U10" s="69"/>
      <c r="V10" s="52" t="s">
        <v>3060</v>
      </c>
    </row>
    <row r="11" spans="2:23" s="60" customFormat="1" x14ac:dyDescent="0.25">
      <c r="B11" s="58">
        <f>VLOOKUP(Tbl_Baseline_23_24_Adj[[#This Row],[Agy Code]],TblAgencies[],4,FALSE)</f>
        <v>5</v>
      </c>
      <c r="C11" s="58">
        <f>VLOOKUP(Tbl_Baseline_23_24_Adj[[#This Row],[Agy Code]],TblAgencies[],2,FALSE)</f>
        <v>19</v>
      </c>
      <c r="D11" s="58">
        <f t="shared" si="0"/>
        <v>405</v>
      </c>
      <c r="E11" s="56" t="str">
        <f>VLOOKUP(Tbl_Baseline_23_24_Adj[[#This Row],[Agy Code]],TblAgencies[],9,FALSE)</f>
        <v>405: Virginia Racing Commission</v>
      </c>
      <c r="F11" s="58" t="str">
        <f>VLOOKUP(Tbl_Baseline_23_24_Adj[[#This Row],[Agy Code]],TblAgencies[],10,FALSE)</f>
        <v>Virginia Racing Commission</v>
      </c>
      <c r="G11" s="58">
        <f>VLOOKUP(Tbl_Baseline_23_24_Adj[[#This Row],[Agy Code]],TblAgencies[],13,FALSE)</f>
        <v>68010</v>
      </c>
      <c r="H11" s="59" t="str">
        <f>IF(Tbl_Baseline_23_24_Adj[[#This Row],[Program]]="","",VLOOKUP(Tbl_Baseline_23_24_Adj[[#This Row],[Program]],Tbl_Programs[],2,FALSE))</f>
        <v/>
      </c>
      <c r="I11" s="59" t="str">
        <f>IF(Tbl_Baseline_23_24_Adj[[#This Row],[Fund Group]]="","",VLOOKUP(Tbl_Baseline_23_24_Adj[[#This Row],[Fund Group]],Tbl_FundGroups[],2,FALSE))</f>
        <v/>
      </c>
      <c r="J11" s="59" t="str">
        <f>Tbl_Baseline_23_24_Adj[[#This Row],[Pgm Code]]&amp;"."&amp;Tbl_Baseline_23_24_Adj[[#This Row],[Fund Group Code]]</f>
        <v>.</v>
      </c>
      <c r="K11" s="59" t="str">
        <f>IF(Tbl_Baseline_23_24_Adj[[#This Row],[Fund Group]]="","",IF(ISNA(VLOOKUP(Tbl_Baseline_23_24_Adj[[#This Row],[Prog.Fund]],Tbl_ProgramsFundCombination[],3,FALSE)),"NO","YES"))</f>
        <v/>
      </c>
      <c r="L11" s="59" t="str">
        <f>IF(Tbl_Baseline_23_24_Adj[[#This Row],[Fund Group]]="","",IF(Tbl_Baseline_23_24_Adj[[#This Row],[Fund Group Code]]="01","GF","NGF"))</f>
        <v/>
      </c>
      <c r="M11" s="59" t="str">
        <f>IF(Tbl_Baseline_23_24_Adj[[#This Row],[Baseline Adjustments Category]]="","",VLOOKUP(Tbl_Baseline_23_24_Adj[[#This Row],[Baseline Adjustments Category]],Tbl_BaselineAdjCat[[Adjusted Baseline Categories]:[Positions]],3,FALSE))</f>
        <v/>
      </c>
      <c r="N11" s="59" t="str">
        <f>IF(Tbl_Baseline_23_24_Adj[[#This Row],[Baseline Adjustments Category]]="","",VLOOKUP(Tbl_Baseline_23_24_Adj[[#This Row],[Baseline Adjustments Category]],Tbl_BaselineAdjCat[[Adjusted Baseline Categories]:[Expected Value]],2,FALSE))</f>
        <v/>
      </c>
      <c r="O11" s="52"/>
      <c r="P11" s="52"/>
      <c r="Q11" s="52"/>
      <c r="R11" s="53"/>
      <c r="S11" s="53"/>
      <c r="T11" s="69"/>
      <c r="U11" s="69"/>
      <c r="V11" s="52"/>
    </row>
    <row r="12" spans="2:23" s="60" customFormat="1" x14ac:dyDescent="0.25">
      <c r="B12" s="56">
        <f>VLOOKUP(Tbl_Baseline_23_24_Adj[[#This Row],[Agy Code]],TblAgencies[],4,FALSE)</f>
        <v>5</v>
      </c>
      <c r="C12" s="56">
        <f>VLOOKUP(Tbl_Baseline_23_24_Adj[[#This Row],[Agy Code]],TblAgencies[],2,FALSE)</f>
        <v>19</v>
      </c>
      <c r="D12" s="56">
        <f t="shared" ref="D12:D97" si="1">SelectAgyCode</f>
        <v>405</v>
      </c>
      <c r="E12" s="56" t="str">
        <f>VLOOKUP(Tbl_Baseline_23_24_Adj[[#This Row],[Agy Code]],TblAgencies[],9,FALSE)</f>
        <v>405: Virginia Racing Commission</v>
      </c>
      <c r="F12" s="56" t="str">
        <f>VLOOKUP(Tbl_Baseline_23_24_Adj[[#This Row],[Agy Code]],TblAgencies[],10,FALSE)</f>
        <v>Virginia Racing Commission</v>
      </c>
      <c r="G12" s="56">
        <f>VLOOKUP(Tbl_Baseline_23_24_Adj[[#This Row],[Agy Code]],TblAgencies[],13,FALSE)</f>
        <v>68010</v>
      </c>
      <c r="H12" s="57" t="str">
        <f>IF(Tbl_Baseline_23_24_Adj[[#This Row],[Program]]="","",VLOOKUP(Tbl_Baseline_23_24_Adj[[#This Row],[Program]],Tbl_Programs[],2,FALSE))</f>
        <v/>
      </c>
      <c r="I12" s="57" t="str">
        <f>IF(Tbl_Baseline_23_24_Adj[[#This Row],[Fund Group]]="","",VLOOKUP(Tbl_Baseline_23_24_Adj[[#This Row],[Fund Group]],Tbl_FundGroups[],2,FALSE))</f>
        <v/>
      </c>
      <c r="J12" s="57" t="str">
        <f>Tbl_Baseline_23_24_Adj[[#This Row],[Pgm Code]]&amp;"."&amp;Tbl_Baseline_23_24_Adj[[#This Row],[Fund Group Code]]</f>
        <v>.</v>
      </c>
      <c r="K12" s="57" t="str">
        <f>IF(Tbl_Baseline_23_24_Adj[[#This Row],[Fund Group]]="","",IF(ISNA(VLOOKUP(Tbl_Baseline_23_24_Adj[[#This Row],[Prog.Fund]],Tbl_ProgramsFundCombination[],3,FALSE)),"NO","YES"))</f>
        <v/>
      </c>
      <c r="L12" s="57" t="str">
        <f>IF(Tbl_Baseline_23_24_Adj[[#This Row],[Fund Group]]="","",IF(Tbl_Baseline_23_24_Adj[[#This Row],[Fund Group Code]]="01","GF","NGF"))</f>
        <v/>
      </c>
      <c r="M12" s="57" t="str">
        <f>IF(Tbl_Baseline_23_24_Adj[[#This Row],[Baseline Adjustments Category]]="","",VLOOKUP(Tbl_Baseline_23_24_Adj[[#This Row],[Baseline Adjustments Category]],Tbl_BaselineAdjCat[[Adjusted Baseline Categories]:[Positions]],3,FALSE))</f>
        <v/>
      </c>
      <c r="N12" s="57" t="str">
        <f>IF(Tbl_Baseline_23_24_Adj[[#This Row],[Baseline Adjustments Category]]="","",VLOOKUP(Tbl_Baseline_23_24_Adj[[#This Row],[Baseline Adjustments Category]],Tbl_BaselineAdjCat[[Adjusted Baseline Categories]:[Expected Value]],2,FALSE))</f>
        <v/>
      </c>
      <c r="O12" s="54"/>
      <c r="P12" s="54"/>
      <c r="Q12" s="54"/>
      <c r="R12" s="55"/>
      <c r="S12" s="55"/>
      <c r="T12" s="69"/>
      <c r="U12" s="69"/>
      <c r="V12" s="52"/>
    </row>
    <row r="13" spans="2:23" s="60" customFormat="1" x14ac:dyDescent="0.25">
      <c r="B13" s="56">
        <f>VLOOKUP(Tbl_Baseline_23_24_Adj[[#This Row],[Agy Code]],TblAgencies[],4,FALSE)</f>
        <v>5</v>
      </c>
      <c r="C13" s="56">
        <f>VLOOKUP(Tbl_Baseline_23_24_Adj[[#This Row],[Agy Code]],TblAgencies[],2,FALSE)</f>
        <v>19</v>
      </c>
      <c r="D13" s="56">
        <f t="shared" si="1"/>
        <v>405</v>
      </c>
      <c r="E13" s="56" t="str">
        <f>VLOOKUP(Tbl_Baseline_23_24_Adj[[#This Row],[Agy Code]],TblAgencies[],9,FALSE)</f>
        <v>405: Virginia Racing Commission</v>
      </c>
      <c r="F13" s="56" t="str">
        <f>VLOOKUP(Tbl_Baseline_23_24_Adj[[#This Row],[Agy Code]],TblAgencies[],10,FALSE)</f>
        <v>Virginia Racing Commission</v>
      </c>
      <c r="G13" s="56">
        <f>VLOOKUP(Tbl_Baseline_23_24_Adj[[#This Row],[Agy Code]],TblAgencies[],13,FALSE)</f>
        <v>68010</v>
      </c>
      <c r="H13" s="57" t="str">
        <f>IF(Tbl_Baseline_23_24_Adj[[#This Row],[Program]]="","",VLOOKUP(Tbl_Baseline_23_24_Adj[[#This Row],[Program]],Tbl_Programs[],2,FALSE))</f>
        <v/>
      </c>
      <c r="I13" s="57" t="str">
        <f>IF(Tbl_Baseline_23_24_Adj[[#This Row],[Fund Group]]="","",VLOOKUP(Tbl_Baseline_23_24_Adj[[#This Row],[Fund Group]],Tbl_FundGroups[],2,FALSE))</f>
        <v/>
      </c>
      <c r="J13" s="57" t="str">
        <f>Tbl_Baseline_23_24_Adj[[#This Row],[Pgm Code]]&amp;"."&amp;Tbl_Baseline_23_24_Adj[[#This Row],[Fund Group Code]]</f>
        <v>.</v>
      </c>
      <c r="K13" s="57" t="str">
        <f>IF(Tbl_Baseline_23_24_Adj[[#This Row],[Fund Group]]="","",IF(ISNA(VLOOKUP(Tbl_Baseline_23_24_Adj[[#This Row],[Prog.Fund]],Tbl_ProgramsFundCombination[],3,FALSE)),"NO","YES"))</f>
        <v/>
      </c>
      <c r="L13" s="57" t="str">
        <f>IF(Tbl_Baseline_23_24_Adj[[#This Row],[Fund Group]]="","",IF(Tbl_Baseline_23_24_Adj[[#This Row],[Fund Group Code]]="01","GF","NGF"))</f>
        <v/>
      </c>
      <c r="M13" s="57" t="str">
        <f>IF(Tbl_Baseline_23_24_Adj[[#This Row],[Baseline Adjustments Category]]="","",VLOOKUP(Tbl_Baseline_23_24_Adj[[#This Row],[Baseline Adjustments Category]],Tbl_BaselineAdjCat[[Adjusted Baseline Categories]:[Positions]],3,FALSE))</f>
        <v/>
      </c>
      <c r="N13" s="57" t="str">
        <f>IF(Tbl_Baseline_23_24_Adj[[#This Row],[Baseline Adjustments Category]]="","",VLOOKUP(Tbl_Baseline_23_24_Adj[[#This Row],[Baseline Adjustments Category]],Tbl_BaselineAdjCat[[Adjusted Baseline Categories]:[Expected Value]],2,FALSE))</f>
        <v/>
      </c>
      <c r="O13" s="54"/>
      <c r="P13" s="54"/>
      <c r="Q13" s="54"/>
      <c r="R13" s="55"/>
      <c r="S13" s="55"/>
      <c r="T13" s="69"/>
      <c r="U13" s="69"/>
      <c r="V13" s="52"/>
    </row>
    <row r="14" spans="2:23" s="60" customFormat="1" x14ac:dyDescent="0.25">
      <c r="B14" s="56">
        <f>VLOOKUP(Tbl_Baseline_23_24_Adj[[#This Row],[Agy Code]],TblAgencies[],4,FALSE)</f>
        <v>5</v>
      </c>
      <c r="C14" s="56">
        <f>VLOOKUP(Tbl_Baseline_23_24_Adj[[#This Row],[Agy Code]],TblAgencies[],2,FALSE)</f>
        <v>19</v>
      </c>
      <c r="D14" s="56">
        <f t="shared" si="1"/>
        <v>405</v>
      </c>
      <c r="E14" s="56" t="str">
        <f>VLOOKUP(Tbl_Baseline_23_24_Adj[[#This Row],[Agy Code]],TblAgencies[],9,FALSE)</f>
        <v>405: Virginia Racing Commission</v>
      </c>
      <c r="F14" s="56" t="str">
        <f>VLOOKUP(Tbl_Baseline_23_24_Adj[[#This Row],[Agy Code]],TblAgencies[],10,FALSE)</f>
        <v>Virginia Racing Commission</v>
      </c>
      <c r="G14" s="56">
        <f>VLOOKUP(Tbl_Baseline_23_24_Adj[[#This Row],[Agy Code]],TblAgencies[],13,FALSE)</f>
        <v>68010</v>
      </c>
      <c r="H14" s="57" t="str">
        <f>IF(Tbl_Baseline_23_24_Adj[[#This Row],[Program]]="","",VLOOKUP(Tbl_Baseline_23_24_Adj[[#This Row],[Program]],Tbl_Programs[],2,FALSE))</f>
        <v/>
      </c>
      <c r="I14" s="57" t="str">
        <f>IF(Tbl_Baseline_23_24_Adj[[#This Row],[Fund Group]]="","",VLOOKUP(Tbl_Baseline_23_24_Adj[[#This Row],[Fund Group]],Tbl_FundGroups[],2,FALSE))</f>
        <v/>
      </c>
      <c r="J14" s="57" t="str">
        <f>Tbl_Baseline_23_24_Adj[[#This Row],[Pgm Code]]&amp;"."&amp;Tbl_Baseline_23_24_Adj[[#This Row],[Fund Group Code]]</f>
        <v>.</v>
      </c>
      <c r="K14" s="57" t="str">
        <f>IF(Tbl_Baseline_23_24_Adj[[#This Row],[Fund Group]]="","",IF(ISNA(VLOOKUP(Tbl_Baseline_23_24_Adj[[#This Row],[Prog.Fund]],Tbl_ProgramsFundCombination[],3,FALSE)),"NO","YES"))</f>
        <v/>
      </c>
      <c r="L14" s="57" t="str">
        <f>IF(Tbl_Baseline_23_24_Adj[[#This Row],[Fund Group]]="","",IF(Tbl_Baseline_23_24_Adj[[#This Row],[Fund Group Code]]="01","GF","NGF"))</f>
        <v/>
      </c>
      <c r="M14" s="57" t="str">
        <f>IF(Tbl_Baseline_23_24_Adj[[#This Row],[Baseline Adjustments Category]]="","",VLOOKUP(Tbl_Baseline_23_24_Adj[[#This Row],[Baseline Adjustments Category]],Tbl_BaselineAdjCat[[Adjusted Baseline Categories]:[Positions]],3,FALSE))</f>
        <v/>
      </c>
      <c r="N14" s="57" t="str">
        <f>IF(Tbl_Baseline_23_24_Adj[[#This Row],[Baseline Adjustments Category]]="","",VLOOKUP(Tbl_Baseline_23_24_Adj[[#This Row],[Baseline Adjustments Category]],Tbl_BaselineAdjCat[[Adjusted Baseline Categories]:[Expected Value]],2,FALSE))</f>
        <v/>
      </c>
      <c r="O14" s="54"/>
      <c r="P14" s="54"/>
      <c r="Q14" s="54"/>
      <c r="R14" s="55"/>
      <c r="S14" s="55"/>
      <c r="T14" s="69"/>
      <c r="U14" s="69"/>
      <c r="V14" s="52"/>
    </row>
    <row r="15" spans="2:23" s="60" customFormat="1" x14ac:dyDescent="0.25">
      <c r="B15" s="56">
        <f>VLOOKUP(Tbl_Baseline_23_24_Adj[[#This Row],[Agy Code]],TblAgencies[],4,FALSE)</f>
        <v>5</v>
      </c>
      <c r="C15" s="56">
        <f>VLOOKUP(Tbl_Baseline_23_24_Adj[[#This Row],[Agy Code]],TblAgencies[],2,FALSE)</f>
        <v>19</v>
      </c>
      <c r="D15" s="56">
        <f t="shared" si="1"/>
        <v>405</v>
      </c>
      <c r="E15" s="56" t="str">
        <f>VLOOKUP(Tbl_Baseline_23_24_Adj[[#This Row],[Agy Code]],TblAgencies[],9,FALSE)</f>
        <v>405: Virginia Racing Commission</v>
      </c>
      <c r="F15" s="56" t="str">
        <f>VLOOKUP(Tbl_Baseline_23_24_Adj[[#This Row],[Agy Code]],TblAgencies[],10,FALSE)</f>
        <v>Virginia Racing Commission</v>
      </c>
      <c r="G15" s="56">
        <f>VLOOKUP(Tbl_Baseline_23_24_Adj[[#This Row],[Agy Code]],TblAgencies[],13,FALSE)</f>
        <v>68010</v>
      </c>
      <c r="H15" s="57" t="str">
        <f>IF(Tbl_Baseline_23_24_Adj[[#This Row],[Program]]="","",VLOOKUP(Tbl_Baseline_23_24_Adj[[#This Row],[Program]],Tbl_Programs[],2,FALSE))</f>
        <v/>
      </c>
      <c r="I15" s="57" t="str">
        <f>IF(Tbl_Baseline_23_24_Adj[[#This Row],[Fund Group]]="","",VLOOKUP(Tbl_Baseline_23_24_Adj[[#This Row],[Fund Group]],Tbl_FundGroups[],2,FALSE))</f>
        <v/>
      </c>
      <c r="J15" s="57" t="str">
        <f>Tbl_Baseline_23_24_Adj[[#This Row],[Pgm Code]]&amp;"."&amp;Tbl_Baseline_23_24_Adj[[#This Row],[Fund Group Code]]</f>
        <v>.</v>
      </c>
      <c r="K15" s="57" t="str">
        <f>IF(Tbl_Baseline_23_24_Adj[[#This Row],[Fund Group]]="","",IF(ISNA(VLOOKUP(Tbl_Baseline_23_24_Adj[[#This Row],[Prog.Fund]],Tbl_ProgramsFundCombination[],3,FALSE)),"NO","YES"))</f>
        <v/>
      </c>
      <c r="L15" s="57" t="str">
        <f>IF(Tbl_Baseline_23_24_Adj[[#This Row],[Fund Group]]="","",IF(Tbl_Baseline_23_24_Adj[[#This Row],[Fund Group Code]]="01","GF","NGF"))</f>
        <v/>
      </c>
      <c r="M15" s="57" t="str">
        <f>IF(Tbl_Baseline_23_24_Adj[[#This Row],[Baseline Adjustments Category]]="","",VLOOKUP(Tbl_Baseline_23_24_Adj[[#This Row],[Baseline Adjustments Category]],Tbl_BaselineAdjCat[[Adjusted Baseline Categories]:[Positions]],3,FALSE))</f>
        <v/>
      </c>
      <c r="N15" s="57" t="str">
        <f>IF(Tbl_Baseline_23_24_Adj[[#This Row],[Baseline Adjustments Category]]="","",VLOOKUP(Tbl_Baseline_23_24_Adj[[#This Row],[Baseline Adjustments Category]],Tbl_BaselineAdjCat[[Adjusted Baseline Categories]:[Expected Value]],2,FALSE))</f>
        <v/>
      </c>
      <c r="O15" s="54"/>
      <c r="P15" s="54"/>
      <c r="Q15" s="54"/>
      <c r="R15" s="55"/>
      <c r="S15" s="55"/>
      <c r="T15" s="70"/>
      <c r="U15" s="70"/>
      <c r="V15" s="52"/>
    </row>
    <row r="16" spans="2:23" s="60" customFormat="1" x14ac:dyDescent="0.25">
      <c r="B16" s="56">
        <f>VLOOKUP(Tbl_Baseline_23_24_Adj[[#This Row],[Agy Code]],TblAgencies[],4,FALSE)</f>
        <v>5</v>
      </c>
      <c r="C16" s="56">
        <f>VLOOKUP(Tbl_Baseline_23_24_Adj[[#This Row],[Agy Code]],TblAgencies[],2,FALSE)</f>
        <v>19</v>
      </c>
      <c r="D16" s="56">
        <f t="shared" si="1"/>
        <v>405</v>
      </c>
      <c r="E16" s="56" t="str">
        <f>VLOOKUP(Tbl_Baseline_23_24_Adj[[#This Row],[Agy Code]],TblAgencies[],9,FALSE)</f>
        <v>405: Virginia Racing Commission</v>
      </c>
      <c r="F16" s="56" t="str">
        <f>VLOOKUP(Tbl_Baseline_23_24_Adj[[#This Row],[Agy Code]],TblAgencies[],10,FALSE)</f>
        <v>Virginia Racing Commission</v>
      </c>
      <c r="G16" s="56">
        <f>VLOOKUP(Tbl_Baseline_23_24_Adj[[#This Row],[Agy Code]],TblAgencies[],13,FALSE)</f>
        <v>68010</v>
      </c>
      <c r="H16" s="57" t="str">
        <f>IF(Tbl_Baseline_23_24_Adj[[#This Row],[Program]]="","",VLOOKUP(Tbl_Baseline_23_24_Adj[[#This Row],[Program]],Tbl_Programs[],2,FALSE))</f>
        <v/>
      </c>
      <c r="I16" s="57" t="str">
        <f>IF(Tbl_Baseline_23_24_Adj[[#This Row],[Fund Group]]="","",VLOOKUP(Tbl_Baseline_23_24_Adj[[#This Row],[Fund Group]],Tbl_FundGroups[],2,FALSE))</f>
        <v/>
      </c>
      <c r="J16" s="57" t="str">
        <f>Tbl_Baseline_23_24_Adj[[#This Row],[Pgm Code]]&amp;"."&amp;Tbl_Baseline_23_24_Adj[[#This Row],[Fund Group Code]]</f>
        <v>.</v>
      </c>
      <c r="K16" s="57" t="str">
        <f>IF(Tbl_Baseline_23_24_Adj[[#This Row],[Fund Group]]="","",IF(ISNA(VLOOKUP(Tbl_Baseline_23_24_Adj[[#This Row],[Prog.Fund]],Tbl_ProgramsFundCombination[],3,FALSE)),"NO","YES"))</f>
        <v/>
      </c>
      <c r="L16" s="57" t="str">
        <f>IF(Tbl_Baseline_23_24_Adj[[#This Row],[Fund Group]]="","",IF(Tbl_Baseline_23_24_Adj[[#This Row],[Fund Group Code]]="01","GF","NGF"))</f>
        <v/>
      </c>
      <c r="M16" s="57" t="str">
        <f>IF(Tbl_Baseline_23_24_Adj[[#This Row],[Baseline Adjustments Category]]="","",VLOOKUP(Tbl_Baseline_23_24_Adj[[#This Row],[Baseline Adjustments Category]],Tbl_BaselineAdjCat[[Adjusted Baseline Categories]:[Positions]],3,FALSE))</f>
        <v/>
      </c>
      <c r="N16" s="57" t="str">
        <f>IF(Tbl_Baseline_23_24_Adj[[#This Row],[Baseline Adjustments Category]]="","",VLOOKUP(Tbl_Baseline_23_24_Adj[[#This Row],[Baseline Adjustments Category]],Tbl_BaselineAdjCat[[Adjusted Baseline Categories]:[Expected Value]],2,FALSE))</f>
        <v/>
      </c>
      <c r="O16" s="54"/>
      <c r="P16" s="54"/>
      <c r="Q16" s="54"/>
      <c r="R16" s="55"/>
      <c r="S16" s="55"/>
      <c r="T16" s="70"/>
      <c r="U16" s="70"/>
      <c r="V16" s="52"/>
    </row>
    <row r="17" spans="2:22" s="60" customFormat="1" x14ac:dyDescent="0.25">
      <c r="B17" s="56">
        <f>VLOOKUP(Tbl_Baseline_23_24_Adj[[#This Row],[Agy Code]],TblAgencies[],4,FALSE)</f>
        <v>5</v>
      </c>
      <c r="C17" s="56">
        <f>VLOOKUP(Tbl_Baseline_23_24_Adj[[#This Row],[Agy Code]],TblAgencies[],2,FALSE)</f>
        <v>19</v>
      </c>
      <c r="D17" s="56">
        <f t="shared" si="1"/>
        <v>405</v>
      </c>
      <c r="E17" s="56" t="str">
        <f>VLOOKUP(Tbl_Baseline_23_24_Adj[[#This Row],[Agy Code]],TblAgencies[],9,FALSE)</f>
        <v>405: Virginia Racing Commission</v>
      </c>
      <c r="F17" s="56" t="str">
        <f>VLOOKUP(Tbl_Baseline_23_24_Adj[[#This Row],[Agy Code]],TblAgencies[],10,FALSE)</f>
        <v>Virginia Racing Commission</v>
      </c>
      <c r="G17" s="56">
        <f>VLOOKUP(Tbl_Baseline_23_24_Adj[[#This Row],[Agy Code]],TblAgencies[],13,FALSE)</f>
        <v>68010</v>
      </c>
      <c r="H17" s="57" t="str">
        <f>IF(Tbl_Baseline_23_24_Adj[[#This Row],[Program]]="","",VLOOKUP(Tbl_Baseline_23_24_Adj[[#This Row],[Program]],Tbl_Programs[],2,FALSE))</f>
        <v/>
      </c>
      <c r="I17" s="57" t="str">
        <f>IF(Tbl_Baseline_23_24_Adj[[#This Row],[Fund Group]]="","",VLOOKUP(Tbl_Baseline_23_24_Adj[[#This Row],[Fund Group]],Tbl_FundGroups[],2,FALSE))</f>
        <v/>
      </c>
      <c r="J17" s="57" t="str">
        <f>Tbl_Baseline_23_24_Adj[[#This Row],[Pgm Code]]&amp;"."&amp;Tbl_Baseline_23_24_Adj[[#This Row],[Fund Group Code]]</f>
        <v>.</v>
      </c>
      <c r="K17" s="57" t="str">
        <f>IF(Tbl_Baseline_23_24_Adj[[#This Row],[Fund Group]]="","",IF(ISNA(VLOOKUP(Tbl_Baseline_23_24_Adj[[#This Row],[Prog.Fund]],Tbl_ProgramsFundCombination[],3,FALSE)),"NO","YES"))</f>
        <v/>
      </c>
      <c r="L17" s="57" t="str">
        <f>IF(Tbl_Baseline_23_24_Adj[[#This Row],[Fund Group]]="","",IF(Tbl_Baseline_23_24_Adj[[#This Row],[Fund Group Code]]="01","GF","NGF"))</f>
        <v/>
      </c>
      <c r="M17" s="57" t="str">
        <f>IF(Tbl_Baseline_23_24_Adj[[#This Row],[Baseline Adjustments Category]]="","",VLOOKUP(Tbl_Baseline_23_24_Adj[[#This Row],[Baseline Adjustments Category]],Tbl_BaselineAdjCat[[Adjusted Baseline Categories]:[Positions]],3,FALSE))</f>
        <v/>
      </c>
      <c r="N17" s="57" t="str">
        <f>IF(Tbl_Baseline_23_24_Adj[[#This Row],[Baseline Adjustments Category]]="","",VLOOKUP(Tbl_Baseline_23_24_Adj[[#This Row],[Baseline Adjustments Category]],Tbl_BaselineAdjCat[[Adjusted Baseline Categories]:[Expected Value]],2,FALSE))</f>
        <v/>
      </c>
      <c r="O17" s="54"/>
      <c r="P17" s="54"/>
      <c r="Q17" s="54"/>
      <c r="R17" s="55"/>
      <c r="S17" s="55"/>
      <c r="T17" s="70"/>
      <c r="U17" s="70"/>
      <c r="V17" s="52"/>
    </row>
    <row r="18" spans="2:22" s="60" customFormat="1" x14ac:dyDescent="0.25">
      <c r="B18" s="56">
        <f>VLOOKUP(Tbl_Baseline_23_24_Adj[[#This Row],[Agy Code]],TblAgencies[],4,FALSE)</f>
        <v>5</v>
      </c>
      <c r="C18" s="56">
        <f>VLOOKUP(Tbl_Baseline_23_24_Adj[[#This Row],[Agy Code]],TblAgencies[],2,FALSE)</f>
        <v>19</v>
      </c>
      <c r="D18" s="56">
        <f t="shared" ref="D18:D51" si="2">SelectAgyCode</f>
        <v>405</v>
      </c>
      <c r="E18" s="56" t="str">
        <f>VLOOKUP(Tbl_Baseline_23_24_Adj[[#This Row],[Agy Code]],TblAgencies[],9,FALSE)</f>
        <v>405: Virginia Racing Commission</v>
      </c>
      <c r="F18" s="56" t="str">
        <f>VLOOKUP(Tbl_Baseline_23_24_Adj[[#This Row],[Agy Code]],TblAgencies[],10,FALSE)</f>
        <v>Virginia Racing Commission</v>
      </c>
      <c r="G18" s="56">
        <f>VLOOKUP(Tbl_Baseline_23_24_Adj[[#This Row],[Agy Code]],TblAgencies[],13,FALSE)</f>
        <v>68010</v>
      </c>
      <c r="H18" s="57" t="str">
        <f>IF(Tbl_Baseline_23_24_Adj[[#This Row],[Program]]="","",VLOOKUP(Tbl_Baseline_23_24_Adj[[#This Row],[Program]],Tbl_Programs[],2,FALSE))</f>
        <v/>
      </c>
      <c r="I18" s="57" t="str">
        <f>IF(Tbl_Baseline_23_24_Adj[[#This Row],[Fund Group]]="","",VLOOKUP(Tbl_Baseline_23_24_Adj[[#This Row],[Fund Group]],Tbl_FundGroups[],2,FALSE))</f>
        <v/>
      </c>
      <c r="J18" s="57" t="str">
        <f>Tbl_Baseline_23_24_Adj[[#This Row],[Pgm Code]]&amp;"."&amp;Tbl_Baseline_23_24_Adj[[#This Row],[Fund Group Code]]</f>
        <v>.</v>
      </c>
      <c r="K18" s="57" t="str">
        <f>IF(Tbl_Baseline_23_24_Adj[[#This Row],[Fund Group]]="","",IF(ISNA(VLOOKUP(Tbl_Baseline_23_24_Adj[[#This Row],[Prog.Fund]],Tbl_ProgramsFundCombination[],3,FALSE)),"NO","YES"))</f>
        <v/>
      </c>
      <c r="L18" s="57" t="str">
        <f>IF(Tbl_Baseline_23_24_Adj[[#This Row],[Fund Group]]="","",IF(Tbl_Baseline_23_24_Adj[[#This Row],[Fund Group Code]]="01","GF","NGF"))</f>
        <v/>
      </c>
      <c r="M18" s="57" t="str">
        <f>IF(Tbl_Baseline_23_24_Adj[[#This Row],[Baseline Adjustments Category]]="","",VLOOKUP(Tbl_Baseline_23_24_Adj[[#This Row],[Baseline Adjustments Category]],Tbl_BaselineAdjCat[[Adjusted Baseline Categories]:[Positions]],3,FALSE))</f>
        <v/>
      </c>
      <c r="N18" s="57" t="str">
        <f>IF(Tbl_Baseline_23_24_Adj[[#This Row],[Baseline Adjustments Category]]="","",VLOOKUP(Tbl_Baseline_23_24_Adj[[#This Row],[Baseline Adjustments Category]],Tbl_BaselineAdjCat[[Adjusted Baseline Categories]:[Expected Value]],2,FALSE))</f>
        <v/>
      </c>
      <c r="O18" s="54"/>
      <c r="P18" s="54"/>
      <c r="Q18" s="54"/>
      <c r="R18" s="55"/>
      <c r="S18" s="55"/>
      <c r="T18" s="70"/>
      <c r="U18" s="70"/>
      <c r="V18" s="54"/>
    </row>
    <row r="19" spans="2:22" s="60" customFormat="1" x14ac:dyDescent="0.25">
      <c r="B19" s="56">
        <f>VLOOKUP(Tbl_Baseline_23_24_Adj[[#This Row],[Agy Code]],TblAgencies[],4,FALSE)</f>
        <v>5</v>
      </c>
      <c r="C19" s="56">
        <f>VLOOKUP(Tbl_Baseline_23_24_Adj[[#This Row],[Agy Code]],TblAgencies[],2,FALSE)</f>
        <v>19</v>
      </c>
      <c r="D19" s="56">
        <f t="shared" si="2"/>
        <v>405</v>
      </c>
      <c r="E19" s="56" t="str">
        <f>VLOOKUP(Tbl_Baseline_23_24_Adj[[#This Row],[Agy Code]],TblAgencies[],9,FALSE)</f>
        <v>405: Virginia Racing Commission</v>
      </c>
      <c r="F19" s="56" t="str">
        <f>VLOOKUP(Tbl_Baseline_23_24_Adj[[#This Row],[Agy Code]],TblAgencies[],10,FALSE)</f>
        <v>Virginia Racing Commission</v>
      </c>
      <c r="G19" s="56">
        <f>VLOOKUP(Tbl_Baseline_23_24_Adj[[#This Row],[Agy Code]],TblAgencies[],13,FALSE)</f>
        <v>68010</v>
      </c>
      <c r="H19" s="57" t="str">
        <f>IF(Tbl_Baseline_23_24_Adj[[#This Row],[Program]]="","",VLOOKUP(Tbl_Baseline_23_24_Adj[[#This Row],[Program]],Tbl_Programs[],2,FALSE))</f>
        <v/>
      </c>
      <c r="I19" s="57" t="str">
        <f>IF(Tbl_Baseline_23_24_Adj[[#This Row],[Fund Group]]="","",VLOOKUP(Tbl_Baseline_23_24_Adj[[#This Row],[Fund Group]],Tbl_FundGroups[],2,FALSE))</f>
        <v/>
      </c>
      <c r="J19" s="57" t="str">
        <f>Tbl_Baseline_23_24_Adj[[#This Row],[Pgm Code]]&amp;"."&amp;Tbl_Baseline_23_24_Adj[[#This Row],[Fund Group Code]]</f>
        <v>.</v>
      </c>
      <c r="K19" s="57" t="str">
        <f>IF(Tbl_Baseline_23_24_Adj[[#This Row],[Fund Group]]="","",IF(ISNA(VLOOKUP(Tbl_Baseline_23_24_Adj[[#This Row],[Prog.Fund]],Tbl_ProgramsFundCombination[],3,FALSE)),"NO","YES"))</f>
        <v/>
      </c>
      <c r="L19" s="57" t="str">
        <f>IF(Tbl_Baseline_23_24_Adj[[#This Row],[Fund Group]]="","",IF(Tbl_Baseline_23_24_Adj[[#This Row],[Fund Group Code]]="01","GF","NGF"))</f>
        <v/>
      </c>
      <c r="M19" s="57" t="str">
        <f>IF(Tbl_Baseline_23_24_Adj[[#This Row],[Baseline Adjustments Category]]="","",VLOOKUP(Tbl_Baseline_23_24_Adj[[#This Row],[Baseline Adjustments Category]],Tbl_BaselineAdjCat[[Adjusted Baseline Categories]:[Positions]],3,FALSE))</f>
        <v/>
      </c>
      <c r="N19" s="57" t="str">
        <f>IF(Tbl_Baseline_23_24_Adj[[#This Row],[Baseline Adjustments Category]]="","",VLOOKUP(Tbl_Baseline_23_24_Adj[[#This Row],[Baseline Adjustments Category]],Tbl_BaselineAdjCat[[Adjusted Baseline Categories]:[Expected Value]],2,FALSE))</f>
        <v/>
      </c>
      <c r="O19" s="54"/>
      <c r="P19" s="54"/>
      <c r="Q19" s="54"/>
      <c r="R19" s="55"/>
      <c r="S19" s="55"/>
      <c r="T19" s="70"/>
      <c r="U19" s="70"/>
      <c r="V19" s="54"/>
    </row>
    <row r="20" spans="2:22" s="60" customFormat="1" x14ac:dyDescent="0.25">
      <c r="B20" s="56">
        <f>VLOOKUP(Tbl_Baseline_23_24_Adj[[#This Row],[Agy Code]],TblAgencies[],4,FALSE)</f>
        <v>5</v>
      </c>
      <c r="C20" s="56">
        <f>VLOOKUP(Tbl_Baseline_23_24_Adj[[#This Row],[Agy Code]],TblAgencies[],2,FALSE)</f>
        <v>19</v>
      </c>
      <c r="D20" s="56">
        <f t="shared" si="2"/>
        <v>405</v>
      </c>
      <c r="E20" s="56" t="str">
        <f>VLOOKUP(Tbl_Baseline_23_24_Adj[[#This Row],[Agy Code]],TblAgencies[],9,FALSE)</f>
        <v>405: Virginia Racing Commission</v>
      </c>
      <c r="F20" s="56" t="str">
        <f>VLOOKUP(Tbl_Baseline_23_24_Adj[[#This Row],[Agy Code]],TblAgencies[],10,FALSE)</f>
        <v>Virginia Racing Commission</v>
      </c>
      <c r="G20" s="56">
        <f>VLOOKUP(Tbl_Baseline_23_24_Adj[[#This Row],[Agy Code]],TblAgencies[],13,FALSE)</f>
        <v>68010</v>
      </c>
      <c r="H20" s="57" t="str">
        <f>IF(Tbl_Baseline_23_24_Adj[[#This Row],[Program]]="","",VLOOKUP(Tbl_Baseline_23_24_Adj[[#This Row],[Program]],Tbl_Programs[],2,FALSE))</f>
        <v/>
      </c>
      <c r="I20" s="57" t="str">
        <f>IF(Tbl_Baseline_23_24_Adj[[#This Row],[Fund Group]]="","",VLOOKUP(Tbl_Baseline_23_24_Adj[[#This Row],[Fund Group]],Tbl_FundGroups[],2,FALSE))</f>
        <v/>
      </c>
      <c r="J20" s="57" t="str">
        <f>Tbl_Baseline_23_24_Adj[[#This Row],[Pgm Code]]&amp;"."&amp;Tbl_Baseline_23_24_Adj[[#This Row],[Fund Group Code]]</f>
        <v>.</v>
      </c>
      <c r="K20" s="57" t="str">
        <f>IF(Tbl_Baseline_23_24_Adj[[#This Row],[Fund Group]]="","",IF(ISNA(VLOOKUP(Tbl_Baseline_23_24_Adj[[#This Row],[Prog.Fund]],Tbl_ProgramsFundCombination[],3,FALSE)),"NO","YES"))</f>
        <v/>
      </c>
      <c r="L20" s="57" t="str">
        <f>IF(Tbl_Baseline_23_24_Adj[[#This Row],[Fund Group]]="","",IF(Tbl_Baseline_23_24_Adj[[#This Row],[Fund Group Code]]="01","GF","NGF"))</f>
        <v/>
      </c>
      <c r="M20" s="57" t="str">
        <f>IF(Tbl_Baseline_23_24_Adj[[#This Row],[Baseline Adjustments Category]]="","",VLOOKUP(Tbl_Baseline_23_24_Adj[[#This Row],[Baseline Adjustments Category]],Tbl_BaselineAdjCat[[Adjusted Baseline Categories]:[Positions]],3,FALSE))</f>
        <v/>
      </c>
      <c r="N20" s="57" t="str">
        <f>IF(Tbl_Baseline_23_24_Adj[[#This Row],[Baseline Adjustments Category]]="","",VLOOKUP(Tbl_Baseline_23_24_Adj[[#This Row],[Baseline Adjustments Category]],Tbl_BaselineAdjCat[[Adjusted Baseline Categories]:[Expected Value]],2,FALSE))</f>
        <v/>
      </c>
      <c r="O20" s="54"/>
      <c r="P20" s="54"/>
      <c r="Q20" s="54"/>
      <c r="R20" s="55"/>
      <c r="S20" s="55"/>
      <c r="T20" s="70"/>
      <c r="U20" s="70"/>
      <c r="V20" s="54"/>
    </row>
    <row r="21" spans="2:22" s="60" customFormat="1" x14ac:dyDescent="0.25">
      <c r="B21" s="56">
        <f>VLOOKUP(Tbl_Baseline_23_24_Adj[[#This Row],[Agy Code]],TblAgencies[],4,FALSE)</f>
        <v>5</v>
      </c>
      <c r="C21" s="56">
        <f>VLOOKUP(Tbl_Baseline_23_24_Adj[[#This Row],[Agy Code]],TblAgencies[],2,FALSE)</f>
        <v>19</v>
      </c>
      <c r="D21" s="56">
        <f t="shared" si="2"/>
        <v>405</v>
      </c>
      <c r="E21" s="56" t="str">
        <f>VLOOKUP(Tbl_Baseline_23_24_Adj[[#This Row],[Agy Code]],TblAgencies[],9,FALSE)</f>
        <v>405: Virginia Racing Commission</v>
      </c>
      <c r="F21" s="56" t="str">
        <f>VLOOKUP(Tbl_Baseline_23_24_Adj[[#This Row],[Agy Code]],TblAgencies[],10,FALSE)</f>
        <v>Virginia Racing Commission</v>
      </c>
      <c r="G21" s="56">
        <f>VLOOKUP(Tbl_Baseline_23_24_Adj[[#This Row],[Agy Code]],TblAgencies[],13,FALSE)</f>
        <v>68010</v>
      </c>
      <c r="H21" s="57" t="str">
        <f>IF(Tbl_Baseline_23_24_Adj[[#This Row],[Program]]="","",VLOOKUP(Tbl_Baseline_23_24_Adj[[#This Row],[Program]],Tbl_Programs[],2,FALSE))</f>
        <v/>
      </c>
      <c r="I21" s="57" t="str">
        <f>IF(Tbl_Baseline_23_24_Adj[[#This Row],[Fund Group]]="","",VLOOKUP(Tbl_Baseline_23_24_Adj[[#This Row],[Fund Group]],Tbl_FundGroups[],2,FALSE))</f>
        <v/>
      </c>
      <c r="J21" s="57" t="str">
        <f>Tbl_Baseline_23_24_Adj[[#This Row],[Pgm Code]]&amp;"."&amp;Tbl_Baseline_23_24_Adj[[#This Row],[Fund Group Code]]</f>
        <v>.</v>
      </c>
      <c r="K21" s="57" t="str">
        <f>IF(Tbl_Baseline_23_24_Adj[[#This Row],[Fund Group]]="","",IF(ISNA(VLOOKUP(Tbl_Baseline_23_24_Adj[[#This Row],[Prog.Fund]],Tbl_ProgramsFundCombination[],3,FALSE)),"NO","YES"))</f>
        <v/>
      </c>
      <c r="L21" s="57" t="str">
        <f>IF(Tbl_Baseline_23_24_Adj[[#This Row],[Fund Group]]="","",IF(Tbl_Baseline_23_24_Adj[[#This Row],[Fund Group Code]]="01","GF","NGF"))</f>
        <v/>
      </c>
      <c r="M21" s="57" t="str">
        <f>IF(Tbl_Baseline_23_24_Adj[[#This Row],[Baseline Adjustments Category]]="","",VLOOKUP(Tbl_Baseline_23_24_Adj[[#This Row],[Baseline Adjustments Category]],Tbl_BaselineAdjCat[[Adjusted Baseline Categories]:[Positions]],3,FALSE))</f>
        <v/>
      </c>
      <c r="N21" s="57" t="str">
        <f>IF(Tbl_Baseline_23_24_Adj[[#This Row],[Baseline Adjustments Category]]="","",VLOOKUP(Tbl_Baseline_23_24_Adj[[#This Row],[Baseline Adjustments Category]],Tbl_BaselineAdjCat[[Adjusted Baseline Categories]:[Expected Value]],2,FALSE))</f>
        <v/>
      </c>
      <c r="O21" s="54"/>
      <c r="P21" s="54"/>
      <c r="Q21" s="54"/>
      <c r="R21" s="55"/>
      <c r="S21" s="55"/>
      <c r="T21" s="70"/>
      <c r="U21" s="70"/>
      <c r="V21" s="54"/>
    </row>
    <row r="22" spans="2:22" s="60" customFormat="1" x14ac:dyDescent="0.25">
      <c r="B22" s="56">
        <f>VLOOKUP(Tbl_Baseline_23_24_Adj[[#This Row],[Agy Code]],TblAgencies[],4,FALSE)</f>
        <v>5</v>
      </c>
      <c r="C22" s="56">
        <f>VLOOKUP(Tbl_Baseline_23_24_Adj[[#This Row],[Agy Code]],TblAgencies[],2,FALSE)</f>
        <v>19</v>
      </c>
      <c r="D22" s="56">
        <f t="shared" si="2"/>
        <v>405</v>
      </c>
      <c r="E22" s="56" t="str">
        <f>VLOOKUP(Tbl_Baseline_23_24_Adj[[#This Row],[Agy Code]],TblAgencies[],9,FALSE)</f>
        <v>405: Virginia Racing Commission</v>
      </c>
      <c r="F22" s="56" t="str">
        <f>VLOOKUP(Tbl_Baseline_23_24_Adj[[#This Row],[Agy Code]],TblAgencies[],10,FALSE)</f>
        <v>Virginia Racing Commission</v>
      </c>
      <c r="G22" s="56">
        <f>VLOOKUP(Tbl_Baseline_23_24_Adj[[#This Row],[Agy Code]],TblAgencies[],13,FALSE)</f>
        <v>68010</v>
      </c>
      <c r="H22" s="57" t="str">
        <f>IF(Tbl_Baseline_23_24_Adj[[#This Row],[Program]]="","",VLOOKUP(Tbl_Baseline_23_24_Adj[[#This Row],[Program]],Tbl_Programs[],2,FALSE))</f>
        <v/>
      </c>
      <c r="I22" s="57" t="str">
        <f>IF(Tbl_Baseline_23_24_Adj[[#This Row],[Fund Group]]="","",VLOOKUP(Tbl_Baseline_23_24_Adj[[#This Row],[Fund Group]],Tbl_FundGroups[],2,FALSE))</f>
        <v/>
      </c>
      <c r="J22" s="57" t="str">
        <f>Tbl_Baseline_23_24_Adj[[#This Row],[Pgm Code]]&amp;"."&amp;Tbl_Baseline_23_24_Adj[[#This Row],[Fund Group Code]]</f>
        <v>.</v>
      </c>
      <c r="K22" s="57" t="str">
        <f>IF(Tbl_Baseline_23_24_Adj[[#This Row],[Fund Group]]="","",IF(ISNA(VLOOKUP(Tbl_Baseline_23_24_Adj[[#This Row],[Prog.Fund]],Tbl_ProgramsFundCombination[],3,FALSE)),"NO","YES"))</f>
        <v/>
      </c>
      <c r="L22" s="57" t="str">
        <f>IF(Tbl_Baseline_23_24_Adj[[#This Row],[Fund Group]]="","",IF(Tbl_Baseline_23_24_Adj[[#This Row],[Fund Group Code]]="01","GF","NGF"))</f>
        <v/>
      </c>
      <c r="M22" s="57" t="str">
        <f>IF(Tbl_Baseline_23_24_Adj[[#This Row],[Baseline Adjustments Category]]="","",VLOOKUP(Tbl_Baseline_23_24_Adj[[#This Row],[Baseline Adjustments Category]],Tbl_BaselineAdjCat[[Adjusted Baseline Categories]:[Positions]],3,FALSE))</f>
        <v/>
      </c>
      <c r="N22" s="57" t="str">
        <f>IF(Tbl_Baseline_23_24_Adj[[#This Row],[Baseline Adjustments Category]]="","",VLOOKUP(Tbl_Baseline_23_24_Adj[[#This Row],[Baseline Adjustments Category]],Tbl_BaselineAdjCat[[Adjusted Baseline Categories]:[Expected Value]],2,FALSE))</f>
        <v/>
      </c>
      <c r="O22" s="54"/>
      <c r="P22" s="54"/>
      <c r="Q22" s="54"/>
      <c r="R22" s="55"/>
      <c r="S22" s="55"/>
      <c r="T22" s="70"/>
      <c r="U22" s="70"/>
      <c r="V22" s="54"/>
    </row>
    <row r="23" spans="2:22" s="60" customFormat="1" x14ac:dyDescent="0.25">
      <c r="B23" s="56">
        <f>VLOOKUP(Tbl_Baseline_23_24_Adj[[#This Row],[Agy Code]],TblAgencies[],4,FALSE)</f>
        <v>5</v>
      </c>
      <c r="C23" s="56">
        <f>VLOOKUP(Tbl_Baseline_23_24_Adj[[#This Row],[Agy Code]],TblAgencies[],2,FALSE)</f>
        <v>19</v>
      </c>
      <c r="D23" s="56">
        <f t="shared" si="2"/>
        <v>405</v>
      </c>
      <c r="E23" s="56" t="str">
        <f>VLOOKUP(Tbl_Baseline_23_24_Adj[[#This Row],[Agy Code]],TblAgencies[],9,FALSE)</f>
        <v>405: Virginia Racing Commission</v>
      </c>
      <c r="F23" s="56" t="str">
        <f>VLOOKUP(Tbl_Baseline_23_24_Adj[[#This Row],[Agy Code]],TblAgencies[],10,FALSE)</f>
        <v>Virginia Racing Commission</v>
      </c>
      <c r="G23" s="56">
        <f>VLOOKUP(Tbl_Baseline_23_24_Adj[[#This Row],[Agy Code]],TblAgencies[],13,FALSE)</f>
        <v>68010</v>
      </c>
      <c r="H23" s="57" t="str">
        <f>IF(Tbl_Baseline_23_24_Adj[[#This Row],[Program]]="","",VLOOKUP(Tbl_Baseline_23_24_Adj[[#This Row],[Program]],Tbl_Programs[],2,FALSE))</f>
        <v/>
      </c>
      <c r="I23" s="57" t="str">
        <f>IF(Tbl_Baseline_23_24_Adj[[#This Row],[Fund Group]]="","",VLOOKUP(Tbl_Baseline_23_24_Adj[[#This Row],[Fund Group]],Tbl_FundGroups[],2,FALSE))</f>
        <v/>
      </c>
      <c r="J23" s="57" t="str">
        <f>Tbl_Baseline_23_24_Adj[[#This Row],[Pgm Code]]&amp;"."&amp;Tbl_Baseline_23_24_Adj[[#This Row],[Fund Group Code]]</f>
        <v>.</v>
      </c>
      <c r="K23" s="57" t="str">
        <f>IF(Tbl_Baseline_23_24_Adj[[#This Row],[Fund Group]]="","",IF(ISNA(VLOOKUP(Tbl_Baseline_23_24_Adj[[#This Row],[Prog.Fund]],Tbl_ProgramsFundCombination[],3,FALSE)),"NO","YES"))</f>
        <v/>
      </c>
      <c r="L23" s="57" t="str">
        <f>IF(Tbl_Baseline_23_24_Adj[[#This Row],[Fund Group]]="","",IF(Tbl_Baseline_23_24_Adj[[#This Row],[Fund Group Code]]="01","GF","NGF"))</f>
        <v/>
      </c>
      <c r="M23" s="57" t="str">
        <f>IF(Tbl_Baseline_23_24_Adj[[#This Row],[Baseline Adjustments Category]]="","",VLOOKUP(Tbl_Baseline_23_24_Adj[[#This Row],[Baseline Adjustments Category]],Tbl_BaselineAdjCat[[Adjusted Baseline Categories]:[Positions]],3,FALSE))</f>
        <v/>
      </c>
      <c r="N23" s="57" t="str">
        <f>IF(Tbl_Baseline_23_24_Adj[[#This Row],[Baseline Adjustments Category]]="","",VLOOKUP(Tbl_Baseline_23_24_Adj[[#This Row],[Baseline Adjustments Category]],Tbl_BaselineAdjCat[[Adjusted Baseline Categories]:[Expected Value]],2,FALSE))</f>
        <v/>
      </c>
      <c r="O23" s="54"/>
      <c r="P23" s="54"/>
      <c r="Q23" s="54"/>
      <c r="R23" s="55"/>
      <c r="S23" s="55"/>
      <c r="T23" s="70"/>
      <c r="U23" s="70"/>
      <c r="V23" s="54"/>
    </row>
    <row r="24" spans="2:22" s="60" customFormat="1" x14ac:dyDescent="0.25">
      <c r="B24" s="56">
        <f>VLOOKUP(Tbl_Baseline_23_24_Adj[[#This Row],[Agy Code]],TblAgencies[],4,FALSE)</f>
        <v>5</v>
      </c>
      <c r="C24" s="56">
        <f>VLOOKUP(Tbl_Baseline_23_24_Adj[[#This Row],[Agy Code]],TblAgencies[],2,FALSE)</f>
        <v>19</v>
      </c>
      <c r="D24" s="56">
        <f t="shared" si="2"/>
        <v>405</v>
      </c>
      <c r="E24" s="56" t="str">
        <f>VLOOKUP(Tbl_Baseline_23_24_Adj[[#This Row],[Agy Code]],TblAgencies[],9,FALSE)</f>
        <v>405: Virginia Racing Commission</v>
      </c>
      <c r="F24" s="56" t="str">
        <f>VLOOKUP(Tbl_Baseline_23_24_Adj[[#This Row],[Agy Code]],TblAgencies[],10,FALSE)</f>
        <v>Virginia Racing Commission</v>
      </c>
      <c r="G24" s="56">
        <f>VLOOKUP(Tbl_Baseline_23_24_Adj[[#This Row],[Agy Code]],TblAgencies[],13,FALSE)</f>
        <v>68010</v>
      </c>
      <c r="H24" s="57" t="str">
        <f>IF(Tbl_Baseline_23_24_Adj[[#This Row],[Program]]="","",VLOOKUP(Tbl_Baseline_23_24_Adj[[#This Row],[Program]],Tbl_Programs[],2,FALSE))</f>
        <v/>
      </c>
      <c r="I24" s="57" t="str">
        <f>IF(Tbl_Baseline_23_24_Adj[[#This Row],[Fund Group]]="","",VLOOKUP(Tbl_Baseline_23_24_Adj[[#This Row],[Fund Group]],Tbl_FundGroups[],2,FALSE))</f>
        <v/>
      </c>
      <c r="J24" s="57" t="str">
        <f>Tbl_Baseline_23_24_Adj[[#This Row],[Pgm Code]]&amp;"."&amp;Tbl_Baseline_23_24_Adj[[#This Row],[Fund Group Code]]</f>
        <v>.</v>
      </c>
      <c r="K24" s="57" t="str">
        <f>IF(Tbl_Baseline_23_24_Adj[[#This Row],[Fund Group]]="","",IF(ISNA(VLOOKUP(Tbl_Baseline_23_24_Adj[[#This Row],[Prog.Fund]],Tbl_ProgramsFundCombination[],3,FALSE)),"NO","YES"))</f>
        <v/>
      </c>
      <c r="L24" s="57" t="str">
        <f>IF(Tbl_Baseline_23_24_Adj[[#This Row],[Fund Group]]="","",IF(Tbl_Baseline_23_24_Adj[[#This Row],[Fund Group Code]]="01","GF","NGF"))</f>
        <v/>
      </c>
      <c r="M24" s="57" t="str">
        <f>IF(Tbl_Baseline_23_24_Adj[[#This Row],[Baseline Adjustments Category]]="","",VLOOKUP(Tbl_Baseline_23_24_Adj[[#This Row],[Baseline Adjustments Category]],Tbl_BaselineAdjCat[[Adjusted Baseline Categories]:[Positions]],3,FALSE))</f>
        <v/>
      </c>
      <c r="N24" s="57" t="str">
        <f>IF(Tbl_Baseline_23_24_Adj[[#This Row],[Baseline Adjustments Category]]="","",VLOOKUP(Tbl_Baseline_23_24_Adj[[#This Row],[Baseline Adjustments Category]],Tbl_BaselineAdjCat[[Adjusted Baseline Categories]:[Expected Value]],2,FALSE))</f>
        <v/>
      </c>
      <c r="O24" s="54"/>
      <c r="P24" s="54"/>
      <c r="Q24" s="54"/>
      <c r="R24" s="55"/>
      <c r="S24" s="55"/>
      <c r="T24" s="70"/>
      <c r="U24" s="70"/>
      <c r="V24" s="54"/>
    </row>
    <row r="25" spans="2:22" s="60" customFormat="1" x14ac:dyDescent="0.25">
      <c r="B25" s="56">
        <f>VLOOKUP(Tbl_Baseline_23_24_Adj[[#This Row],[Agy Code]],TblAgencies[],4,FALSE)</f>
        <v>5</v>
      </c>
      <c r="C25" s="56">
        <f>VLOOKUP(Tbl_Baseline_23_24_Adj[[#This Row],[Agy Code]],TblAgencies[],2,FALSE)</f>
        <v>19</v>
      </c>
      <c r="D25" s="56">
        <f t="shared" si="2"/>
        <v>405</v>
      </c>
      <c r="E25" s="56" t="str">
        <f>VLOOKUP(Tbl_Baseline_23_24_Adj[[#This Row],[Agy Code]],TblAgencies[],9,FALSE)</f>
        <v>405: Virginia Racing Commission</v>
      </c>
      <c r="F25" s="56" t="str">
        <f>VLOOKUP(Tbl_Baseline_23_24_Adj[[#This Row],[Agy Code]],TblAgencies[],10,FALSE)</f>
        <v>Virginia Racing Commission</v>
      </c>
      <c r="G25" s="56">
        <f>VLOOKUP(Tbl_Baseline_23_24_Adj[[#This Row],[Agy Code]],TblAgencies[],13,FALSE)</f>
        <v>68010</v>
      </c>
      <c r="H25" s="57" t="str">
        <f>IF(Tbl_Baseline_23_24_Adj[[#This Row],[Program]]="","",VLOOKUP(Tbl_Baseline_23_24_Adj[[#This Row],[Program]],Tbl_Programs[],2,FALSE))</f>
        <v/>
      </c>
      <c r="I25" s="57" t="str">
        <f>IF(Tbl_Baseline_23_24_Adj[[#This Row],[Fund Group]]="","",VLOOKUP(Tbl_Baseline_23_24_Adj[[#This Row],[Fund Group]],Tbl_FundGroups[],2,FALSE))</f>
        <v/>
      </c>
      <c r="J25" s="57" t="str">
        <f>Tbl_Baseline_23_24_Adj[[#This Row],[Pgm Code]]&amp;"."&amp;Tbl_Baseline_23_24_Adj[[#This Row],[Fund Group Code]]</f>
        <v>.</v>
      </c>
      <c r="K25" s="57" t="str">
        <f>IF(Tbl_Baseline_23_24_Adj[[#This Row],[Fund Group]]="","",IF(ISNA(VLOOKUP(Tbl_Baseline_23_24_Adj[[#This Row],[Prog.Fund]],Tbl_ProgramsFundCombination[],3,FALSE)),"NO","YES"))</f>
        <v/>
      </c>
      <c r="L25" s="57" t="str">
        <f>IF(Tbl_Baseline_23_24_Adj[[#This Row],[Fund Group]]="","",IF(Tbl_Baseline_23_24_Adj[[#This Row],[Fund Group Code]]="01","GF","NGF"))</f>
        <v/>
      </c>
      <c r="M25" s="57" t="str">
        <f>IF(Tbl_Baseline_23_24_Adj[[#This Row],[Baseline Adjustments Category]]="","",VLOOKUP(Tbl_Baseline_23_24_Adj[[#This Row],[Baseline Adjustments Category]],Tbl_BaselineAdjCat[[Adjusted Baseline Categories]:[Positions]],3,FALSE))</f>
        <v/>
      </c>
      <c r="N25" s="57" t="str">
        <f>IF(Tbl_Baseline_23_24_Adj[[#This Row],[Baseline Adjustments Category]]="","",VLOOKUP(Tbl_Baseline_23_24_Adj[[#This Row],[Baseline Adjustments Category]],Tbl_BaselineAdjCat[[Adjusted Baseline Categories]:[Expected Value]],2,FALSE))</f>
        <v/>
      </c>
      <c r="O25" s="54"/>
      <c r="P25" s="54"/>
      <c r="Q25" s="54"/>
      <c r="R25" s="55"/>
      <c r="S25" s="55"/>
      <c r="T25" s="70"/>
      <c r="U25" s="70"/>
      <c r="V25" s="54"/>
    </row>
    <row r="26" spans="2:22" s="60" customFormat="1" x14ac:dyDescent="0.25">
      <c r="B26" s="56">
        <f>VLOOKUP(Tbl_Baseline_23_24_Adj[[#This Row],[Agy Code]],TblAgencies[],4,FALSE)</f>
        <v>5</v>
      </c>
      <c r="C26" s="56">
        <f>VLOOKUP(Tbl_Baseline_23_24_Adj[[#This Row],[Agy Code]],TblAgencies[],2,FALSE)</f>
        <v>19</v>
      </c>
      <c r="D26" s="56">
        <f t="shared" si="2"/>
        <v>405</v>
      </c>
      <c r="E26" s="56" t="str">
        <f>VLOOKUP(Tbl_Baseline_23_24_Adj[[#This Row],[Agy Code]],TblAgencies[],9,FALSE)</f>
        <v>405: Virginia Racing Commission</v>
      </c>
      <c r="F26" s="56" t="str">
        <f>VLOOKUP(Tbl_Baseline_23_24_Adj[[#This Row],[Agy Code]],TblAgencies[],10,FALSE)</f>
        <v>Virginia Racing Commission</v>
      </c>
      <c r="G26" s="56">
        <f>VLOOKUP(Tbl_Baseline_23_24_Adj[[#This Row],[Agy Code]],TblAgencies[],13,FALSE)</f>
        <v>68010</v>
      </c>
      <c r="H26" s="57" t="str">
        <f>IF(Tbl_Baseline_23_24_Adj[[#This Row],[Program]]="","",VLOOKUP(Tbl_Baseline_23_24_Adj[[#This Row],[Program]],Tbl_Programs[],2,FALSE))</f>
        <v/>
      </c>
      <c r="I26" s="57" t="str">
        <f>IF(Tbl_Baseline_23_24_Adj[[#This Row],[Fund Group]]="","",VLOOKUP(Tbl_Baseline_23_24_Adj[[#This Row],[Fund Group]],Tbl_FundGroups[],2,FALSE))</f>
        <v/>
      </c>
      <c r="J26" s="57" t="str">
        <f>Tbl_Baseline_23_24_Adj[[#This Row],[Pgm Code]]&amp;"."&amp;Tbl_Baseline_23_24_Adj[[#This Row],[Fund Group Code]]</f>
        <v>.</v>
      </c>
      <c r="K26" s="57" t="str">
        <f>IF(Tbl_Baseline_23_24_Adj[[#This Row],[Fund Group]]="","",IF(ISNA(VLOOKUP(Tbl_Baseline_23_24_Adj[[#This Row],[Prog.Fund]],Tbl_ProgramsFundCombination[],3,FALSE)),"NO","YES"))</f>
        <v/>
      </c>
      <c r="L26" s="57" t="str">
        <f>IF(Tbl_Baseline_23_24_Adj[[#This Row],[Fund Group]]="","",IF(Tbl_Baseline_23_24_Adj[[#This Row],[Fund Group Code]]="01","GF","NGF"))</f>
        <v/>
      </c>
      <c r="M26" s="57" t="str">
        <f>IF(Tbl_Baseline_23_24_Adj[[#This Row],[Baseline Adjustments Category]]="","",VLOOKUP(Tbl_Baseline_23_24_Adj[[#This Row],[Baseline Adjustments Category]],Tbl_BaselineAdjCat[[Adjusted Baseline Categories]:[Positions]],3,FALSE))</f>
        <v/>
      </c>
      <c r="N26" s="57" t="str">
        <f>IF(Tbl_Baseline_23_24_Adj[[#This Row],[Baseline Adjustments Category]]="","",VLOOKUP(Tbl_Baseline_23_24_Adj[[#This Row],[Baseline Adjustments Category]],Tbl_BaselineAdjCat[[Adjusted Baseline Categories]:[Expected Value]],2,FALSE))</f>
        <v/>
      </c>
      <c r="O26" s="54"/>
      <c r="P26" s="54"/>
      <c r="Q26" s="54"/>
      <c r="R26" s="55"/>
      <c r="S26" s="55"/>
      <c r="T26" s="70"/>
      <c r="U26" s="70"/>
      <c r="V26" s="54"/>
    </row>
    <row r="27" spans="2:22" s="60" customFormat="1" x14ac:dyDescent="0.25">
      <c r="B27" s="56">
        <f>VLOOKUP(Tbl_Baseline_23_24_Adj[[#This Row],[Agy Code]],TblAgencies[],4,FALSE)</f>
        <v>5</v>
      </c>
      <c r="C27" s="56">
        <f>VLOOKUP(Tbl_Baseline_23_24_Adj[[#This Row],[Agy Code]],TblAgencies[],2,FALSE)</f>
        <v>19</v>
      </c>
      <c r="D27" s="56">
        <f t="shared" si="2"/>
        <v>405</v>
      </c>
      <c r="E27" s="56" t="str">
        <f>VLOOKUP(Tbl_Baseline_23_24_Adj[[#This Row],[Agy Code]],TblAgencies[],9,FALSE)</f>
        <v>405: Virginia Racing Commission</v>
      </c>
      <c r="F27" s="56" t="str">
        <f>VLOOKUP(Tbl_Baseline_23_24_Adj[[#This Row],[Agy Code]],TblAgencies[],10,FALSE)</f>
        <v>Virginia Racing Commission</v>
      </c>
      <c r="G27" s="56">
        <f>VLOOKUP(Tbl_Baseline_23_24_Adj[[#This Row],[Agy Code]],TblAgencies[],13,FALSE)</f>
        <v>68010</v>
      </c>
      <c r="H27" s="57" t="str">
        <f>IF(Tbl_Baseline_23_24_Adj[[#This Row],[Program]]="","",VLOOKUP(Tbl_Baseline_23_24_Adj[[#This Row],[Program]],Tbl_Programs[],2,FALSE))</f>
        <v/>
      </c>
      <c r="I27" s="57" t="str">
        <f>IF(Tbl_Baseline_23_24_Adj[[#This Row],[Fund Group]]="","",VLOOKUP(Tbl_Baseline_23_24_Adj[[#This Row],[Fund Group]],Tbl_FundGroups[],2,FALSE))</f>
        <v/>
      </c>
      <c r="J27" s="57" t="str">
        <f>Tbl_Baseline_23_24_Adj[[#This Row],[Pgm Code]]&amp;"."&amp;Tbl_Baseline_23_24_Adj[[#This Row],[Fund Group Code]]</f>
        <v>.</v>
      </c>
      <c r="K27" s="57" t="str">
        <f>IF(Tbl_Baseline_23_24_Adj[[#This Row],[Fund Group]]="","",IF(ISNA(VLOOKUP(Tbl_Baseline_23_24_Adj[[#This Row],[Prog.Fund]],Tbl_ProgramsFundCombination[],3,FALSE)),"NO","YES"))</f>
        <v/>
      </c>
      <c r="L27" s="57" t="str">
        <f>IF(Tbl_Baseline_23_24_Adj[[#This Row],[Fund Group]]="","",IF(Tbl_Baseline_23_24_Adj[[#This Row],[Fund Group Code]]="01","GF","NGF"))</f>
        <v/>
      </c>
      <c r="M27" s="57" t="str">
        <f>IF(Tbl_Baseline_23_24_Adj[[#This Row],[Baseline Adjustments Category]]="","",VLOOKUP(Tbl_Baseline_23_24_Adj[[#This Row],[Baseline Adjustments Category]],Tbl_BaselineAdjCat[[Adjusted Baseline Categories]:[Positions]],3,FALSE))</f>
        <v/>
      </c>
      <c r="N27" s="57" t="str">
        <f>IF(Tbl_Baseline_23_24_Adj[[#This Row],[Baseline Adjustments Category]]="","",VLOOKUP(Tbl_Baseline_23_24_Adj[[#This Row],[Baseline Adjustments Category]],Tbl_BaselineAdjCat[[Adjusted Baseline Categories]:[Expected Value]],2,FALSE))</f>
        <v/>
      </c>
      <c r="O27" s="54"/>
      <c r="P27" s="54"/>
      <c r="Q27" s="54"/>
      <c r="R27" s="55"/>
      <c r="S27" s="55"/>
      <c r="T27" s="70"/>
      <c r="U27" s="70"/>
      <c r="V27" s="54"/>
    </row>
    <row r="28" spans="2:22" s="60" customFormat="1" x14ac:dyDescent="0.25">
      <c r="B28" s="56">
        <f>VLOOKUP(Tbl_Baseline_23_24_Adj[[#This Row],[Agy Code]],TblAgencies[],4,FALSE)</f>
        <v>5</v>
      </c>
      <c r="C28" s="56">
        <f>VLOOKUP(Tbl_Baseline_23_24_Adj[[#This Row],[Agy Code]],TblAgencies[],2,FALSE)</f>
        <v>19</v>
      </c>
      <c r="D28" s="56">
        <f t="shared" si="2"/>
        <v>405</v>
      </c>
      <c r="E28" s="56" t="str">
        <f>VLOOKUP(Tbl_Baseline_23_24_Adj[[#This Row],[Agy Code]],TblAgencies[],9,FALSE)</f>
        <v>405: Virginia Racing Commission</v>
      </c>
      <c r="F28" s="56" t="str">
        <f>VLOOKUP(Tbl_Baseline_23_24_Adj[[#This Row],[Agy Code]],TblAgencies[],10,FALSE)</f>
        <v>Virginia Racing Commission</v>
      </c>
      <c r="G28" s="56">
        <f>VLOOKUP(Tbl_Baseline_23_24_Adj[[#This Row],[Agy Code]],TblAgencies[],13,FALSE)</f>
        <v>68010</v>
      </c>
      <c r="H28" s="57" t="str">
        <f>IF(Tbl_Baseline_23_24_Adj[[#This Row],[Program]]="","",VLOOKUP(Tbl_Baseline_23_24_Adj[[#This Row],[Program]],Tbl_Programs[],2,FALSE))</f>
        <v/>
      </c>
      <c r="I28" s="57" t="str">
        <f>IF(Tbl_Baseline_23_24_Adj[[#This Row],[Fund Group]]="","",VLOOKUP(Tbl_Baseline_23_24_Adj[[#This Row],[Fund Group]],Tbl_FundGroups[],2,FALSE))</f>
        <v/>
      </c>
      <c r="J28" s="57" t="str">
        <f>Tbl_Baseline_23_24_Adj[[#This Row],[Pgm Code]]&amp;"."&amp;Tbl_Baseline_23_24_Adj[[#This Row],[Fund Group Code]]</f>
        <v>.</v>
      </c>
      <c r="K28" s="57" t="str">
        <f>IF(Tbl_Baseline_23_24_Adj[[#This Row],[Fund Group]]="","",IF(ISNA(VLOOKUP(Tbl_Baseline_23_24_Adj[[#This Row],[Prog.Fund]],Tbl_ProgramsFundCombination[],3,FALSE)),"NO","YES"))</f>
        <v/>
      </c>
      <c r="L28" s="57" t="str">
        <f>IF(Tbl_Baseline_23_24_Adj[[#This Row],[Fund Group]]="","",IF(Tbl_Baseline_23_24_Adj[[#This Row],[Fund Group Code]]="01","GF","NGF"))</f>
        <v/>
      </c>
      <c r="M28" s="57" t="str">
        <f>IF(Tbl_Baseline_23_24_Adj[[#This Row],[Baseline Adjustments Category]]="","",VLOOKUP(Tbl_Baseline_23_24_Adj[[#This Row],[Baseline Adjustments Category]],Tbl_BaselineAdjCat[[Adjusted Baseline Categories]:[Positions]],3,FALSE))</f>
        <v/>
      </c>
      <c r="N28" s="57" t="str">
        <f>IF(Tbl_Baseline_23_24_Adj[[#This Row],[Baseline Adjustments Category]]="","",VLOOKUP(Tbl_Baseline_23_24_Adj[[#This Row],[Baseline Adjustments Category]],Tbl_BaselineAdjCat[[Adjusted Baseline Categories]:[Expected Value]],2,FALSE))</f>
        <v/>
      </c>
      <c r="O28" s="54"/>
      <c r="P28" s="54"/>
      <c r="Q28" s="54"/>
      <c r="R28" s="55"/>
      <c r="S28" s="55"/>
      <c r="T28" s="70"/>
      <c r="U28" s="70"/>
      <c r="V28" s="54"/>
    </row>
    <row r="29" spans="2:22" s="60" customFormat="1" x14ac:dyDescent="0.25">
      <c r="B29" s="56">
        <f>VLOOKUP(Tbl_Baseline_23_24_Adj[[#This Row],[Agy Code]],TblAgencies[],4,FALSE)</f>
        <v>5</v>
      </c>
      <c r="C29" s="56">
        <f>VLOOKUP(Tbl_Baseline_23_24_Adj[[#This Row],[Agy Code]],TblAgencies[],2,FALSE)</f>
        <v>19</v>
      </c>
      <c r="D29" s="56">
        <f t="shared" si="2"/>
        <v>405</v>
      </c>
      <c r="E29" s="56" t="str">
        <f>VLOOKUP(Tbl_Baseline_23_24_Adj[[#This Row],[Agy Code]],TblAgencies[],9,FALSE)</f>
        <v>405: Virginia Racing Commission</v>
      </c>
      <c r="F29" s="56" t="str">
        <f>VLOOKUP(Tbl_Baseline_23_24_Adj[[#This Row],[Agy Code]],TblAgencies[],10,FALSE)</f>
        <v>Virginia Racing Commission</v>
      </c>
      <c r="G29" s="56">
        <f>VLOOKUP(Tbl_Baseline_23_24_Adj[[#This Row],[Agy Code]],TblAgencies[],13,FALSE)</f>
        <v>68010</v>
      </c>
      <c r="H29" s="57" t="str">
        <f>IF(Tbl_Baseline_23_24_Adj[[#This Row],[Program]]="","",VLOOKUP(Tbl_Baseline_23_24_Adj[[#This Row],[Program]],Tbl_Programs[],2,FALSE))</f>
        <v/>
      </c>
      <c r="I29" s="57" t="str">
        <f>IF(Tbl_Baseline_23_24_Adj[[#This Row],[Fund Group]]="","",VLOOKUP(Tbl_Baseline_23_24_Adj[[#This Row],[Fund Group]],Tbl_FundGroups[],2,FALSE))</f>
        <v/>
      </c>
      <c r="J29" s="57" t="str">
        <f>Tbl_Baseline_23_24_Adj[[#This Row],[Pgm Code]]&amp;"."&amp;Tbl_Baseline_23_24_Adj[[#This Row],[Fund Group Code]]</f>
        <v>.</v>
      </c>
      <c r="K29" s="57" t="str">
        <f>IF(Tbl_Baseline_23_24_Adj[[#This Row],[Fund Group]]="","",IF(ISNA(VLOOKUP(Tbl_Baseline_23_24_Adj[[#This Row],[Prog.Fund]],Tbl_ProgramsFundCombination[],3,FALSE)),"NO","YES"))</f>
        <v/>
      </c>
      <c r="L29" s="57" t="str">
        <f>IF(Tbl_Baseline_23_24_Adj[[#This Row],[Fund Group]]="","",IF(Tbl_Baseline_23_24_Adj[[#This Row],[Fund Group Code]]="01","GF","NGF"))</f>
        <v/>
      </c>
      <c r="M29" s="57" t="str">
        <f>IF(Tbl_Baseline_23_24_Adj[[#This Row],[Baseline Adjustments Category]]="","",VLOOKUP(Tbl_Baseline_23_24_Adj[[#This Row],[Baseline Adjustments Category]],Tbl_BaselineAdjCat[[Adjusted Baseline Categories]:[Positions]],3,FALSE))</f>
        <v/>
      </c>
      <c r="N29" s="57" t="str">
        <f>IF(Tbl_Baseline_23_24_Adj[[#This Row],[Baseline Adjustments Category]]="","",VLOOKUP(Tbl_Baseline_23_24_Adj[[#This Row],[Baseline Adjustments Category]],Tbl_BaselineAdjCat[[Adjusted Baseline Categories]:[Expected Value]],2,FALSE))</f>
        <v/>
      </c>
      <c r="O29" s="54"/>
      <c r="P29" s="54"/>
      <c r="Q29" s="54"/>
      <c r="R29" s="55"/>
      <c r="S29" s="55"/>
      <c r="T29" s="70"/>
      <c r="U29" s="70"/>
      <c r="V29" s="54"/>
    </row>
    <row r="30" spans="2:22" s="60" customFormat="1" x14ac:dyDescent="0.25">
      <c r="B30" s="56">
        <f>VLOOKUP(Tbl_Baseline_23_24_Adj[[#This Row],[Agy Code]],TblAgencies[],4,FALSE)</f>
        <v>5</v>
      </c>
      <c r="C30" s="56">
        <f>VLOOKUP(Tbl_Baseline_23_24_Adj[[#This Row],[Agy Code]],TblAgencies[],2,FALSE)</f>
        <v>19</v>
      </c>
      <c r="D30" s="56">
        <f t="shared" si="2"/>
        <v>405</v>
      </c>
      <c r="E30" s="56" t="str">
        <f>VLOOKUP(Tbl_Baseline_23_24_Adj[[#This Row],[Agy Code]],TblAgencies[],9,FALSE)</f>
        <v>405: Virginia Racing Commission</v>
      </c>
      <c r="F30" s="56" t="str">
        <f>VLOOKUP(Tbl_Baseline_23_24_Adj[[#This Row],[Agy Code]],TblAgencies[],10,FALSE)</f>
        <v>Virginia Racing Commission</v>
      </c>
      <c r="G30" s="56">
        <f>VLOOKUP(Tbl_Baseline_23_24_Adj[[#This Row],[Agy Code]],TblAgencies[],13,FALSE)</f>
        <v>68010</v>
      </c>
      <c r="H30" s="57" t="str">
        <f>IF(Tbl_Baseline_23_24_Adj[[#This Row],[Program]]="","",VLOOKUP(Tbl_Baseline_23_24_Adj[[#This Row],[Program]],Tbl_Programs[],2,FALSE))</f>
        <v/>
      </c>
      <c r="I30" s="57" t="str">
        <f>IF(Tbl_Baseline_23_24_Adj[[#This Row],[Fund Group]]="","",VLOOKUP(Tbl_Baseline_23_24_Adj[[#This Row],[Fund Group]],Tbl_FundGroups[],2,FALSE))</f>
        <v/>
      </c>
      <c r="J30" s="57" t="str">
        <f>Tbl_Baseline_23_24_Adj[[#This Row],[Pgm Code]]&amp;"."&amp;Tbl_Baseline_23_24_Adj[[#This Row],[Fund Group Code]]</f>
        <v>.</v>
      </c>
      <c r="K30" s="57" t="str">
        <f>IF(Tbl_Baseline_23_24_Adj[[#This Row],[Fund Group]]="","",IF(ISNA(VLOOKUP(Tbl_Baseline_23_24_Adj[[#This Row],[Prog.Fund]],Tbl_ProgramsFundCombination[],3,FALSE)),"NO","YES"))</f>
        <v/>
      </c>
      <c r="L30" s="57" t="str">
        <f>IF(Tbl_Baseline_23_24_Adj[[#This Row],[Fund Group]]="","",IF(Tbl_Baseline_23_24_Adj[[#This Row],[Fund Group Code]]="01","GF","NGF"))</f>
        <v/>
      </c>
      <c r="M30" s="57" t="str">
        <f>IF(Tbl_Baseline_23_24_Adj[[#This Row],[Baseline Adjustments Category]]="","",VLOOKUP(Tbl_Baseline_23_24_Adj[[#This Row],[Baseline Adjustments Category]],Tbl_BaselineAdjCat[[Adjusted Baseline Categories]:[Positions]],3,FALSE))</f>
        <v/>
      </c>
      <c r="N30" s="57" t="str">
        <f>IF(Tbl_Baseline_23_24_Adj[[#This Row],[Baseline Adjustments Category]]="","",VLOOKUP(Tbl_Baseline_23_24_Adj[[#This Row],[Baseline Adjustments Category]],Tbl_BaselineAdjCat[[Adjusted Baseline Categories]:[Expected Value]],2,FALSE))</f>
        <v/>
      </c>
      <c r="O30" s="54"/>
      <c r="P30" s="54"/>
      <c r="Q30" s="54"/>
      <c r="R30" s="55"/>
      <c r="S30" s="55"/>
      <c r="T30" s="70"/>
      <c r="U30" s="70"/>
      <c r="V30" s="54"/>
    </row>
    <row r="31" spans="2:22" s="60" customFormat="1" x14ac:dyDescent="0.25">
      <c r="B31" s="56">
        <f>VLOOKUP(Tbl_Baseline_23_24_Adj[[#This Row],[Agy Code]],TblAgencies[],4,FALSE)</f>
        <v>5</v>
      </c>
      <c r="C31" s="56">
        <f>VLOOKUP(Tbl_Baseline_23_24_Adj[[#This Row],[Agy Code]],TblAgencies[],2,FALSE)</f>
        <v>19</v>
      </c>
      <c r="D31" s="56">
        <f t="shared" si="2"/>
        <v>405</v>
      </c>
      <c r="E31" s="56" t="str">
        <f>VLOOKUP(Tbl_Baseline_23_24_Adj[[#This Row],[Agy Code]],TblAgencies[],9,FALSE)</f>
        <v>405: Virginia Racing Commission</v>
      </c>
      <c r="F31" s="56" t="str">
        <f>VLOOKUP(Tbl_Baseline_23_24_Adj[[#This Row],[Agy Code]],TblAgencies[],10,FALSE)</f>
        <v>Virginia Racing Commission</v>
      </c>
      <c r="G31" s="56">
        <f>VLOOKUP(Tbl_Baseline_23_24_Adj[[#This Row],[Agy Code]],TblAgencies[],13,FALSE)</f>
        <v>68010</v>
      </c>
      <c r="H31" s="57" t="str">
        <f>IF(Tbl_Baseline_23_24_Adj[[#This Row],[Program]]="","",VLOOKUP(Tbl_Baseline_23_24_Adj[[#This Row],[Program]],Tbl_Programs[],2,FALSE))</f>
        <v/>
      </c>
      <c r="I31" s="57" t="str">
        <f>IF(Tbl_Baseline_23_24_Adj[[#This Row],[Fund Group]]="","",VLOOKUP(Tbl_Baseline_23_24_Adj[[#This Row],[Fund Group]],Tbl_FundGroups[],2,FALSE))</f>
        <v/>
      </c>
      <c r="J31" s="57" t="str">
        <f>Tbl_Baseline_23_24_Adj[[#This Row],[Pgm Code]]&amp;"."&amp;Tbl_Baseline_23_24_Adj[[#This Row],[Fund Group Code]]</f>
        <v>.</v>
      </c>
      <c r="K31" s="57" t="str">
        <f>IF(Tbl_Baseline_23_24_Adj[[#This Row],[Fund Group]]="","",IF(ISNA(VLOOKUP(Tbl_Baseline_23_24_Adj[[#This Row],[Prog.Fund]],Tbl_ProgramsFundCombination[],3,FALSE)),"NO","YES"))</f>
        <v/>
      </c>
      <c r="L31" s="57" t="str">
        <f>IF(Tbl_Baseline_23_24_Adj[[#This Row],[Fund Group]]="","",IF(Tbl_Baseline_23_24_Adj[[#This Row],[Fund Group Code]]="01","GF","NGF"))</f>
        <v/>
      </c>
      <c r="M31" s="57" t="str">
        <f>IF(Tbl_Baseline_23_24_Adj[[#This Row],[Baseline Adjustments Category]]="","",VLOOKUP(Tbl_Baseline_23_24_Adj[[#This Row],[Baseline Adjustments Category]],Tbl_BaselineAdjCat[[Adjusted Baseline Categories]:[Positions]],3,FALSE))</f>
        <v/>
      </c>
      <c r="N31" s="57" t="str">
        <f>IF(Tbl_Baseline_23_24_Adj[[#This Row],[Baseline Adjustments Category]]="","",VLOOKUP(Tbl_Baseline_23_24_Adj[[#This Row],[Baseline Adjustments Category]],Tbl_BaselineAdjCat[[Adjusted Baseline Categories]:[Expected Value]],2,FALSE))</f>
        <v/>
      </c>
      <c r="O31" s="54"/>
      <c r="P31" s="54"/>
      <c r="Q31" s="54"/>
      <c r="R31" s="55"/>
      <c r="S31" s="55"/>
      <c r="T31" s="70"/>
      <c r="U31" s="70"/>
      <c r="V31" s="54"/>
    </row>
    <row r="32" spans="2:22" s="60" customFormat="1" x14ac:dyDescent="0.25">
      <c r="B32" s="56">
        <f>VLOOKUP(Tbl_Baseline_23_24_Adj[[#This Row],[Agy Code]],TblAgencies[],4,FALSE)</f>
        <v>5</v>
      </c>
      <c r="C32" s="56">
        <f>VLOOKUP(Tbl_Baseline_23_24_Adj[[#This Row],[Agy Code]],TblAgencies[],2,FALSE)</f>
        <v>19</v>
      </c>
      <c r="D32" s="56">
        <f t="shared" si="2"/>
        <v>405</v>
      </c>
      <c r="E32" s="56" t="str">
        <f>VLOOKUP(Tbl_Baseline_23_24_Adj[[#This Row],[Agy Code]],TblAgencies[],9,FALSE)</f>
        <v>405: Virginia Racing Commission</v>
      </c>
      <c r="F32" s="56" t="str">
        <f>VLOOKUP(Tbl_Baseline_23_24_Adj[[#This Row],[Agy Code]],TblAgencies[],10,FALSE)</f>
        <v>Virginia Racing Commission</v>
      </c>
      <c r="G32" s="56">
        <f>VLOOKUP(Tbl_Baseline_23_24_Adj[[#This Row],[Agy Code]],TblAgencies[],13,FALSE)</f>
        <v>68010</v>
      </c>
      <c r="H32" s="57" t="str">
        <f>IF(Tbl_Baseline_23_24_Adj[[#This Row],[Program]]="","",VLOOKUP(Tbl_Baseline_23_24_Adj[[#This Row],[Program]],Tbl_Programs[],2,FALSE))</f>
        <v/>
      </c>
      <c r="I32" s="57" t="str">
        <f>IF(Tbl_Baseline_23_24_Adj[[#This Row],[Fund Group]]="","",VLOOKUP(Tbl_Baseline_23_24_Adj[[#This Row],[Fund Group]],Tbl_FundGroups[],2,FALSE))</f>
        <v/>
      </c>
      <c r="J32" s="57" t="str">
        <f>Tbl_Baseline_23_24_Adj[[#This Row],[Pgm Code]]&amp;"."&amp;Tbl_Baseline_23_24_Adj[[#This Row],[Fund Group Code]]</f>
        <v>.</v>
      </c>
      <c r="K32" s="57" t="str">
        <f>IF(Tbl_Baseline_23_24_Adj[[#This Row],[Fund Group]]="","",IF(ISNA(VLOOKUP(Tbl_Baseline_23_24_Adj[[#This Row],[Prog.Fund]],Tbl_ProgramsFundCombination[],3,FALSE)),"NO","YES"))</f>
        <v/>
      </c>
      <c r="L32" s="57" t="str">
        <f>IF(Tbl_Baseline_23_24_Adj[[#This Row],[Fund Group]]="","",IF(Tbl_Baseline_23_24_Adj[[#This Row],[Fund Group Code]]="01","GF","NGF"))</f>
        <v/>
      </c>
      <c r="M32" s="57" t="str">
        <f>IF(Tbl_Baseline_23_24_Adj[[#This Row],[Baseline Adjustments Category]]="","",VLOOKUP(Tbl_Baseline_23_24_Adj[[#This Row],[Baseline Adjustments Category]],Tbl_BaselineAdjCat[[Adjusted Baseline Categories]:[Positions]],3,FALSE))</f>
        <v/>
      </c>
      <c r="N32" s="57" t="str">
        <f>IF(Tbl_Baseline_23_24_Adj[[#This Row],[Baseline Adjustments Category]]="","",VLOOKUP(Tbl_Baseline_23_24_Adj[[#This Row],[Baseline Adjustments Category]],Tbl_BaselineAdjCat[[Adjusted Baseline Categories]:[Expected Value]],2,FALSE))</f>
        <v/>
      </c>
      <c r="O32" s="54"/>
      <c r="P32" s="54"/>
      <c r="Q32" s="54"/>
      <c r="R32" s="55"/>
      <c r="S32" s="55"/>
      <c r="T32" s="70"/>
      <c r="U32" s="70"/>
      <c r="V32" s="54"/>
    </row>
    <row r="33" spans="2:22" s="60" customFormat="1" x14ac:dyDescent="0.25">
      <c r="B33" s="56">
        <f>VLOOKUP(Tbl_Baseline_23_24_Adj[[#This Row],[Agy Code]],TblAgencies[],4,FALSE)</f>
        <v>5</v>
      </c>
      <c r="C33" s="56">
        <f>VLOOKUP(Tbl_Baseline_23_24_Adj[[#This Row],[Agy Code]],TblAgencies[],2,FALSE)</f>
        <v>19</v>
      </c>
      <c r="D33" s="56">
        <f t="shared" si="2"/>
        <v>405</v>
      </c>
      <c r="E33" s="56" t="str">
        <f>VLOOKUP(Tbl_Baseline_23_24_Adj[[#This Row],[Agy Code]],TblAgencies[],9,FALSE)</f>
        <v>405: Virginia Racing Commission</v>
      </c>
      <c r="F33" s="56" t="str">
        <f>VLOOKUP(Tbl_Baseline_23_24_Adj[[#This Row],[Agy Code]],TblAgencies[],10,FALSE)</f>
        <v>Virginia Racing Commission</v>
      </c>
      <c r="G33" s="56">
        <f>VLOOKUP(Tbl_Baseline_23_24_Adj[[#This Row],[Agy Code]],TblAgencies[],13,FALSE)</f>
        <v>68010</v>
      </c>
      <c r="H33" s="57" t="str">
        <f>IF(Tbl_Baseline_23_24_Adj[[#This Row],[Program]]="","",VLOOKUP(Tbl_Baseline_23_24_Adj[[#This Row],[Program]],Tbl_Programs[],2,FALSE))</f>
        <v/>
      </c>
      <c r="I33" s="57" t="str">
        <f>IF(Tbl_Baseline_23_24_Adj[[#This Row],[Fund Group]]="","",VLOOKUP(Tbl_Baseline_23_24_Adj[[#This Row],[Fund Group]],Tbl_FundGroups[],2,FALSE))</f>
        <v/>
      </c>
      <c r="J33" s="57" t="str">
        <f>Tbl_Baseline_23_24_Adj[[#This Row],[Pgm Code]]&amp;"."&amp;Tbl_Baseline_23_24_Adj[[#This Row],[Fund Group Code]]</f>
        <v>.</v>
      </c>
      <c r="K33" s="57" t="str">
        <f>IF(Tbl_Baseline_23_24_Adj[[#This Row],[Fund Group]]="","",IF(ISNA(VLOOKUP(Tbl_Baseline_23_24_Adj[[#This Row],[Prog.Fund]],Tbl_ProgramsFundCombination[],3,FALSE)),"NO","YES"))</f>
        <v/>
      </c>
      <c r="L33" s="57" t="str">
        <f>IF(Tbl_Baseline_23_24_Adj[[#This Row],[Fund Group]]="","",IF(Tbl_Baseline_23_24_Adj[[#This Row],[Fund Group Code]]="01","GF","NGF"))</f>
        <v/>
      </c>
      <c r="M33" s="57" t="str">
        <f>IF(Tbl_Baseline_23_24_Adj[[#This Row],[Baseline Adjustments Category]]="","",VLOOKUP(Tbl_Baseline_23_24_Adj[[#This Row],[Baseline Adjustments Category]],Tbl_BaselineAdjCat[[Adjusted Baseline Categories]:[Positions]],3,FALSE))</f>
        <v/>
      </c>
      <c r="N33" s="57" t="str">
        <f>IF(Tbl_Baseline_23_24_Adj[[#This Row],[Baseline Adjustments Category]]="","",VLOOKUP(Tbl_Baseline_23_24_Adj[[#This Row],[Baseline Adjustments Category]],Tbl_BaselineAdjCat[[Adjusted Baseline Categories]:[Expected Value]],2,FALSE))</f>
        <v/>
      </c>
      <c r="O33" s="54"/>
      <c r="P33" s="54"/>
      <c r="Q33" s="54"/>
      <c r="R33" s="55"/>
      <c r="S33" s="55"/>
      <c r="T33" s="70"/>
      <c r="U33" s="70"/>
      <c r="V33" s="54"/>
    </row>
    <row r="34" spans="2:22" s="60" customFormat="1" x14ac:dyDescent="0.25">
      <c r="B34" s="56">
        <f>VLOOKUP(Tbl_Baseline_23_24_Adj[[#This Row],[Agy Code]],TblAgencies[],4,FALSE)</f>
        <v>5</v>
      </c>
      <c r="C34" s="56">
        <f>VLOOKUP(Tbl_Baseline_23_24_Adj[[#This Row],[Agy Code]],TblAgencies[],2,FALSE)</f>
        <v>19</v>
      </c>
      <c r="D34" s="56">
        <f t="shared" si="2"/>
        <v>405</v>
      </c>
      <c r="E34" s="56" t="str">
        <f>VLOOKUP(Tbl_Baseline_23_24_Adj[[#This Row],[Agy Code]],TblAgencies[],9,FALSE)</f>
        <v>405: Virginia Racing Commission</v>
      </c>
      <c r="F34" s="56" t="str">
        <f>VLOOKUP(Tbl_Baseline_23_24_Adj[[#This Row],[Agy Code]],TblAgencies[],10,FALSE)</f>
        <v>Virginia Racing Commission</v>
      </c>
      <c r="G34" s="56">
        <f>VLOOKUP(Tbl_Baseline_23_24_Adj[[#This Row],[Agy Code]],TblAgencies[],13,FALSE)</f>
        <v>68010</v>
      </c>
      <c r="H34" s="57" t="str">
        <f>IF(Tbl_Baseline_23_24_Adj[[#This Row],[Program]]="","",VLOOKUP(Tbl_Baseline_23_24_Adj[[#This Row],[Program]],Tbl_Programs[],2,FALSE))</f>
        <v/>
      </c>
      <c r="I34" s="57" t="str">
        <f>IF(Tbl_Baseline_23_24_Adj[[#This Row],[Fund Group]]="","",VLOOKUP(Tbl_Baseline_23_24_Adj[[#This Row],[Fund Group]],Tbl_FundGroups[],2,FALSE))</f>
        <v/>
      </c>
      <c r="J34" s="57" t="str">
        <f>Tbl_Baseline_23_24_Adj[[#This Row],[Pgm Code]]&amp;"."&amp;Tbl_Baseline_23_24_Adj[[#This Row],[Fund Group Code]]</f>
        <v>.</v>
      </c>
      <c r="K34" s="57" t="str">
        <f>IF(Tbl_Baseline_23_24_Adj[[#This Row],[Fund Group]]="","",IF(ISNA(VLOOKUP(Tbl_Baseline_23_24_Adj[[#This Row],[Prog.Fund]],Tbl_ProgramsFundCombination[],3,FALSE)),"NO","YES"))</f>
        <v/>
      </c>
      <c r="L34" s="57" t="str">
        <f>IF(Tbl_Baseline_23_24_Adj[[#This Row],[Fund Group]]="","",IF(Tbl_Baseline_23_24_Adj[[#This Row],[Fund Group Code]]="01","GF","NGF"))</f>
        <v/>
      </c>
      <c r="M34" s="57" t="str">
        <f>IF(Tbl_Baseline_23_24_Adj[[#This Row],[Baseline Adjustments Category]]="","",VLOOKUP(Tbl_Baseline_23_24_Adj[[#This Row],[Baseline Adjustments Category]],Tbl_BaselineAdjCat[[Adjusted Baseline Categories]:[Positions]],3,FALSE))</f>
        <v/>
      </c>
      <c r="N34" s="57" t="str">
        <f>IF(Tbl_Baseline_23_24_Adj[[#This Row],[Baseline Adjustments Category]]="","",VLOOKUP(Tbl_Baseline_23_24_Adj[[#This Row],[Baseline Adjustments Category]],Tbl_BaselineAdjCat[[Adjusted Baseline Categories]:[Expected Value]],2,FALSE))</f>
        <v/>
      </c>
      <c r="O34" s="54"/>
      <c r="P34" s="54"/>
      <c r="Q34" s="54"/>
      <c r="R34" s="55"/>
      <c r="S34" s="55"/>
      <c r="T34" s="70"/>
      <c r="U34" s="70"/>
      <c r="V34" s="54"/>
    </row>
    <row r="35" spans="2:22" s="60" customFormat="1" x14ac:dyDescent="0.25">
      <c r="B35" s="56">
        <f>VLOOKUP(Tbl_Baseline_23_24_Adj[[#This Row],[Agy Code]],TblAgencies[],4,FALSE)</f>
        <v>5</v>
      </c>
      <c r="C35" s="56">
        <f>VLOOKUP(Tbl_Baseline_23_24_Adj[[#This Row],[Agy Code]],TblAgencies[],2,FALSE)</f>
        <v>19</v>
      </c>
      <c r="D35" s="56">
        <f t="shared" si="2"/>
        <v>405</v>
      </c>
      <c r="E35" s="56" t="str">
        <f>VLOOKUP(Tbl_Baseline_23_24_Adj[[#This Row],[Agy Code]],TblAgencies[],9,FALSE)</f>
        <v>405: Virginia Racing Commission</v>
      </c>
      <c r="F35" s="56" t="str">
        <f>VLOOKUP(Tbl_Baseline_23_24_Adj[[#This Row],[Agy Code]],TblAgencies[],10,FALSE)</f>
        <v>Virginia Racing Commission</v>
      </c>
      <c r="G35" s="56">
        <f>VLOOKUP(Tbl_Baseline_23_24_Adj[[#This Row],[Agy Code]],TblAgencies[],13,FALSE)</f>
        <v>68010</v>
      </c>
      <c r="H35" s="57" t="str">
        <f>IF(Tbl_Baseline_23_24_Adj[[#This Row],[Program]]="","",VLOOKUP(Tbl_Baseline_23_24_Adj[[#This Row],[Program]],Tbl_Programs[],2,FALSE))</f>
        <v/>
      </c>
      <c r="I35" s="57" t="str">
        <f>IF(Tbl_Baseline_23_24_Adj[[#This Row],[Fund Group]]="","",VLOOKUP(Tbl_Baseline_23_24_Adj[[#This Row],[Fund Group]],Tbl_FundGroups[],2,FALSE))</f>
        <v/>
      </c>
      <c r="J35" s="57" t="str">
        <f>Tbl_Baseline_23_24_Adj[[#This Row],[Pgm Code]]&amp;"."&amp;Tbl_Baseline_23_24_Adj[[#This Row],[Fund Group Code]]</f>
        <v>.</v>
      </c>
      <c r="K35" s="57" t="str">
        <f>IF(Tbl_Baseline_23_24_Adj[[#This Row],[Fund Group]]="","",IF(ISNA(VLOOKUP(Tbl_Baseline_23_24_Adj[[#This Row],[Prog.Fund]],Tbl_ProgramsFundCombination[],3,FALSE)),"NO","YES"))</f>
        <v/>
      </c>
      <c r="L35" s="57" t="str">
        <f>IF(Tbl_Baseline_23_24_Adj[[#This Row],[Fund Group]]="","",IF(Tbl_Baseline_23_24_Adj[[#This Row],[Fund Group Code]]="01","GF","NGF"))</f>
        <v/>
      </c>
      <c r="M35" s="57" t="str">
        <f>IF(Tbl_Baseline_23_24_Adj[[#This Row],[Baseline Adjustments Category]]="","",VLOOKUP(Tbl_Baseline_23_24_Adj[[#This Row],[Baseline Adjustments Category]],Tbl_BaselineAdjCat[[Adjusted Baseline Categories]:[Positions]],3,FALSE))</f>
        <v/>
      </c>
      <c r="N35" s="57" t="str">
        <f>IF(Tbl_Baseline_23_24_Adj[[#This Row],[Baseline Adjustments Category]]="","",VLOOKUP(Tbl_Baseline_23_24_Adj[[#This Row],[Baseline Adjustments Category]],Tbl_BaselineAdjCat[[Adjusted Baseline Categories]:[Expected Value]],2,FALSE))</f>
        <v/>
      </c>
      <c r="O35" s="54"/>
      <c r="P35" s="54"/>
      <c r="Q35" s="54"/>
      <c r="R35" s="55"/>
      <c r="S35" s="55"/>
      <c r="T35" s="70"/>
      <c r="U35" s="70"/>
      <c r="V35" s="54"/>
    </row>
    <row r="36" spans="2:22" s="60" customFormat="1" x14ac:dyDescent="0.25">
      <c r="B36" s="56">
        <f>VLOOKUP(Tbl_Baseline_23_24_Adj[[#This Row],[Agy Code]],TblAgencies[],4,FALSE)</f>
        <v>5</v>
      </c>
      <c r="C36" s="56">
        <f>VLOOKUP(Tbl_Baseline_23_24_Adj[[#This Row],[Agy Code]],TblAgencies[],2,FALSE)</f>
        <v>19</v>
      </c>
      <c r="D36" s="56">
        <f t="shared" si="2"/>
        <v>405</v>
      </c>
      <c r="E36" s="56" t="str">
        <f>VLOOKUP(Tbl_Baseline_23_24_Adj[[#This Row],[Agy Code]],TblAgencies[],9,FALSE)</f>
        <v>405: Virginia Racing Commission</v>
      </c>
      <c r="F36" s="56" t="str">
        <f>VLOOKUP(Tbl_Baseline_23_24_Adj[[#This Row],[Agy Code]],TblAgencies[],10,FALSE)</f>
        <v>Virginia Racing Commission</v>
      </c>
      <c r="G36" s="56">
        <f>VLOOKUP(Tbl_Baseline_23_24_Adj[[#This Row],[Agy Code]],TblAgencies[],13,FALSE)</f>
        <v>68010</v>
      </c>
      <c r="H36" s="57" t="str">
        <f>IF(Tbl_Baseline_23_24_Adj[[#This Row],[Program]]="","",VLOOKUP(Tbl_Baseline_23_24_Adj[[#This Row],[Program]],Tbl_Programs[],2,FALSE))</f>
        <v/>
      </c>
      <c r="I36" s="57" t="str">
        <f>IF(Tbl_Baseline_23_24_Adj[[#This Row],[Fund Group]]="","",VLOOKUP(Tbl_Baseline_23_24_Adj[[#This Row],[Fund Group]],Tbl_FundGroups[],2,FALSE))</f>
        <v/>
      </c>
      <c r="J36" s="57" t="str">
        <f>Tbl_Baseline_23_24_Adj[[#This Row],[Pgm Code]]&amp;"."&amp;Tbl_Baseline_23_24_Adj[[#This Row],[Fund Group Code]]</f>
        <v>.</v>
      </c>
      <c r="K36" s="57" t="str">
        <f>IF(Tbl_Baseline_23_24_Adj[[#This Row],[Fund Group]]="","",IF(ISNA(VLOOKUP(Tbl_Baseline_23_24_Adj[[#This Row],[Prog.Fund]],Tbl_ProgramsFundCombination[],3,FALSE)),"NO","YES"))</f>
        <v/>
      </c>
      <c r="L36" s="57" t="str">
        <f>IF(Tbl_Baseline_23_24_Adj[[#This Row],[Fund Group]]="","",IF(Tbl_Baseline_23_24_Adj[[#This Row],[Fund Group Code]]="01","GF","NGF"))</f>
        <v/>
      </c>
      <c r="M36" s="57" t="str">
        <f>IF(Tbl_Baseline_23_24_Adj[[#This Row],[Baseline Adjustments Category]]="","",VLOOKUP(Tbl_Baseline_23_24_Adj[[#This Row],[Baseline Adjustments Category]],Tbl_BaselineAdjCat[[Adjusted Baseline Categories]:[Positions]],3,FALSE))</f>
        <v/>
      </c>
      <c r="N36" s="57" t="str">
        <f>IF(Tbl_Baseline_23_24_Adj[[#This Row],[Baseline Adjustments Category]]="","",VLOOKUP(Tbl_Baseline_23_24_Adj[[#This Row],[Baseline Adjustments Category]],Tbl_BaselineAdjCat[[Adjusted Baseline Categories]:[Expected Value]],2,FALSE))</f>
        <v/>
      </c>
      <c r="O36" s="54"/>
      <c r="P36" s="54"/>
      <c r="Q36" s="54"/>
      <c r="R36" s="55"/>
      <c r="S36" s="55"/>
      <c r="T36" s="70"/>
      <c r="U36" s="70"/>
      <c r="V36" s="54"/>
    </row>
    <row r="37" spans="2:22" s="60" customFormat="1" x14ac:dyDescent="0.25">
      <c r="B37" s="56">
        <f>VLOOKUP(Tbl_Baseline_23_24_Adj[[#This Row],[Agy Code]],TblAgencies[],4,FALSE)</f>
        <v>5</v>
      </c>
      <c r="C37" s="56">
        <f>VLOOKUP(Tbl_Baseline_23_24_Adj[[#This Row],[Agy Code]],TblAgencies[],2,FALSE)</f>
        <v>19</v>
      </c>
      <c r="D37" s="56">
        <f t="shared" si="2"/>
        <v>405</v>
      </c>
      <c r="E37" s="56" t="str">
        <f>VLOOKUP(Tbl_Baseline_23_24_Adj[[#This Row],[Agy Code]],TblAgencies[],9,FALSE)</f>
        <v>405: Virginia Racing Commission</v>
      </c>
      <c r="F37" s="56" t="str">
        <f>VLOOKUP(Tbl_Baseline_23_24_Adj[[#This Row],[Agy Code]],TblAgencies[],10,FALSE)</f>
        <v>Virginia Racing Commission</v>
      </c>
      <c r="G37" s="56">
        <f>VLOOKUP(Tbl_Baseline_23_24_Adj[[#This Row],[Agy Code]],TblAgencies[],13,FALSE)</f>
        <v>68010</v>
      </c>
      <c r="H37" s="57" t="str">
        <f>IF(Tbl_Baseline_23_24_Adj[[#This Row],[Program]]="","",VLOOKUP(Tbl_Baseline_23_24_Adj[[#This Row],[Program]],Tbl_Programs[],2,FALSE))</f>
        <v/>
      </c>
      <c r="I37" s="57" t="str">
        <f>IF(Tbl_Baseline_23_24_Adj[[#This Row],[Fund Group]]="","",VLOOKUP(Tbl_Baseline_23_24_Adj[[#This Row],[Fund Group]],Tbl_FundGroups[],2,FALSE))</f>
        <v/>
      </c>
      <c r="J37" s="57" t="str">
        <f>Tbl_Baseline_23_24_Adj[[#This Row],[Pgm Code]]&amp;"."&amp;Tbl_Baseline_23_24_Adj[[#This Row],[Fund Group Code]]</f>
        <v>.</v>
      </c>
      <c r="K37" s="57" t="str">
        <f>IF(Tbl_Baseline_23_24_Adj[[#This Row],[Fund Group]]="","",IF(ISNA(VLOOKUP(Tbl_Baseline_23_24_Adj[[#This Row],[Prog.Fund]],Tbl_ProgramsFundCombination[],3,FALSE)),"NO","YES"))</f>
        <v/>
      </c>
      <c r="L37" s="57" t="str">
        <f>IF(Tbl_Baseline_23_24_Adj[[#This Row],[Fund Group]]="","",IF(Tbl_Baseline_23_24_Adj[[#This Row],[Fund Group Code]]="01","GF","NGF"))</f>
        <v/>
      </c>
      <c r="M37" s="57" t="str">
        <f>IF(Tbl_Baseline_23_24_Adj[[#This Row],[Baseline Adjustments Category]]="","",VLOOKUP(Tbl_Baseline_23_24_Adj[[#This Row],[Baseline Adjustments Category]],Tbl_BaselineAdjCat[[Adjusted Baseline Categories]:[Positions]],3,FALSE))</f>
        <v/>
      </c>
      <c r="N37" s="57" t="str">
        <f>IF(Tbl_Baseline_23_24_Adj[[#This Row],[Baseline Adjustments Category]]="","",VLOOKUP(Tbl_Baseline_23_24_Adj[[#This Row],[Baseline Adjustments Category]],Tbl_BaselineAdjCat[[Adjusted Baseline Categories]:[Expected Value]],2,FALSE))</f>
        <v/>
      </c>
      <c r="O37" s="54"/>
      <c r="P37" s="54"/>
      <c r="Q37" s="54"/>
      <c r="R37" s="55"/>
      <c r="S37" s="55"/>
      <c r="T37" s="70"/>
      <c r="U37" s="70"/>
      <c r="V37" s="54"/>
    </row>
    <row r="38" spans="2:22" s="60" customFormat="1" x14ac:dyDescent="0.25">
      <c r="B38" s="56">
        <f>VLOOKUP(Tbl_Baseline_23_24_Adj[[#This Row],[Agy Code]],TblAgencies[],4,FALSE)</f>
        <v>5</v>
      </c>
      <c r="C38" s="56">
        <f>VLOOKUP(Tbl_Baseline_23_24_Adj[[#This Row],[Agy Code]],TblAgencies[],2,FALSE)</f>
        <v>19</v>
      </c>
      <c r="D38" s="56">
        <f t="shared" si="2"/>
        <v>405</v>
      </c>
      <c r="E38" s="56" t="str">
        <f>VLOOKUP(Tbl_Baseline_23_24_Adj[[#This Row],[Agy Code]],TblAgencies[],9,FALSE)</f>
        <v>405: Virginia Racing Commission</v>
      </c>
      <c r="F38" s="56" t="str">
        <f>VLOOKUP(Tbl_Baseline_23_24_Adj[[#This Row],[Agy Code]],TblAgencies[],10,FALSE)</f>
        <v>Virginia Racing Commission</v>
      </c>
      <c r="G38" s="56">
        <f>VLOOKUP(Tbl_Baseline_23_24_Adj[[#This Row],[Agy Code]],TblAgencies[],13,FALSE)</f>
        <v>68010</v>
      </c>
      <c r="H38" s="57" t="str">
        <f>IF(Tbl_Baseline_23_24_Adj[[#This Row],[Program]]="","",VLOOKUP(Tbl_Baseline_23_24_Adj[[#This Row],[Program]],Tbl_Programs[],2,FALSE))</f>
        <v/>
      </c>
      <c r="I38" s="57" t="str">
        <f>IF(Tbl_Baseline_23_24_Adj[[#This Row],[Fund Group]]="","",VLOOKUP(Tbl_Baseline_23_24_Adj[[#This Row],[Fund Group]],Tbl_FundGroups[],2,FALSE))</f>
        <v/>
      </c>
      <c r="J38" s="57" t="str">
        <f>Tbl_Baseline_23_24_Adj[[#This Row],[Pgm Code]]&amp;"."&amp;Tbl_Baseline_23_24_Adj[[#This Row],[Fund Group Code]]</f>
        <v>.</v>
      </c>
      <c r="K38" s="57" t="str">
        <f>IF(Tbl_Baseline_23_24_Adj[[#This Row],[Fund Group]]="","",IF(ISNA(VLOOKUP(Tbl_Baseline_23_24_Adj[[#This Row],[Prog.Fund]],Tbl_ProgramsFundCombination[],3,FALSE)),"NO","YES"))</f>
        <v/>
      </c>
      <c r="L38" s="57" t="str">
        <f>IF(Tbl_Baseline_23_24_Adj[[#This Row],[Fund Group]]="","",IF(Tbl_Baseline_23_24_Adj[[#This Row],[Fund Group Code]]="01","GF","NGF"))</f>
        <v/>
      </c>
      <c r="M38" s="57" t="str">
        <f>IF(Tbl_Baseline_23_24_Adj[[#This Row],[Baseline Adjustments Category]]="","",VLOOKUP(Tbl_Baseline_23_24_Adj[[#This Row],[Baseline Adjustments Category]],Tbl_BaselineAdjCat[[Adjusted Baseline Categories]:[Positions]],3,FALSE))</f>
        <v/>
      </c>
      <c r="N38" s="57" t="str">
        <f>IF(Tbl_Baseline_23_24_Adj[[#This Row],[Baseline Adjustments Category]]="","",VLOOKUP(Tbl_Baseline_23_24_Adj[[#This Row],[Baseline Adjustments Category]],Tbl_BaselineAdjCat[[Adjusted Baseline Categories]:[Expected Value]],2,FALSE))</f>
        <v/>
      </c>
      <c r="O38" s="54"/>
      <c r="P38" s="54"/>
      <c r="Q38" s="54"/>
      <c r="R38" s="55"/>
      <c r="S38" s="55"/>
      <c r="T38" s="70"/>
      <c r="U38" s="70"/>
      <c r="V38" s="54"/>
    </row>
    <row r="39" spans="2:22" s="60" customFormat="1" x14ac:dyDescent="0.25">
      <c r="B39" s="56">
        <f>VLOOKUP(Tbl_Baseline_23_24_Adj[[#This Row],[Agy Code]],TblAgencies[],4,FALSE)</f>
        <v>5</v>
      </c>
      <c r="C39" s="56">
        <f>VLOOKUP(Tbl_Baseline_23_24_Adj[[#This Row],[Agy Code]],TblAgencies[],2,FALSE)</f>
        <v>19</v>
      </c>
      <c r="D39" s="56">
        <f t="shared" si="2"/>
        <v>405</v>
      </c>
      <c r="E39" s="56" t="str">
        <f>VLOOKUP(Tbl_Baseline_23_24_Adj[[#This Row],[Agy Code]],TblAgencies[],9,FALSE)</f>
        <v>405: Virginia Racing Commission</v>
      </c>
      <c r="F39" s="56" t="str">
        <f>VLOOKUP(Tbl_Baseline_23_24_Adj[[#This Row],[Agy Code]],TblAgencies[],10,FALSE)</f>
        <v>Virginia Racing Commission</v>
      </c>
      <c r="G39" s="56">
        <f>VLOOKUP(Tbl_Baseline_23_24_Adj[[#This Row],[Agy Code]],TblAgencies[],13,FALSE)</f>
        <v>68010</v>
      </c>
      <c r="H39" s="57" t="str">
        <f>IF(Tbl_Baseline_23_24_Adj[[#This Row],[Program]]="","",VLOOKUP(Tbl_Baseline_23_24_Adj[[#This Row],[Program]],Tbl_Programs[],2,FALSE))</f>
        <v/>
      </c>
      <c r="I39" s="57" t="str">
        <f>IF(Tbl_Baseline_23_24_Adj[[#This Row],[Fund Group]]="","",VLOOKUP(Tbl_Baseline_23_24_Adj[[#This Row],[Fund Group]],Tbl_FundGroups[],2,FALSE))</f>
        <v/>
      </c>
      <c r="J39" s="57" t="str">
        <f>Tbl_Baseline_23_24_Adj[[#This Row],[Pgm Code]]&amp;"."&amp;Tbl_Baseline_23_24_Adj[[#This Row],[Fund Group Code]]</f>
        <v>.</v>
      </c>
      <c r="K39" s="57" t="str">
        <f>IF(Tbl_Baseline_23_24_Adj[[#This Row],[Fund Group]]="","",IF(ISNA(VLOOKUP(Tbl_Baseline_23_24_Adj[[#This Row],[Prog.Fund]],Tbl_ProgramsFundCombination[],3,FALSE)),"NO","YES"))</f>
        <v/>
      </c>
      <c r="L39" s="57" t="str">
        <f>IF(Tbl_Baseline_23_24_Adj[[#This Row],[Fund Group]]="","",IF(Tbl_Baseline_23_24_Adj[[#This Row],[Fund Group Code]]="01","GF","NGF"))</f>
        <v/>
      </c>
      <c r="M39" s="57" t="str">
        <f>IF(Tbl_Baseline_23_24_Adj[[#This Row],[Baseline Adjustments Category]]="","",VLOOKUP(Tbl_Baseline_23_24_Adj[[#This Row],[Baseline Adjustments Category]],Tbl_BaselineAdjCat[[Adjusted Baseline Categories]:[Positions]],3,FALSE))</f>
        <v/>
      </c>
      <c r="N39" s="57" t="str">
        <f>IF(Tbl_Baseline_23_24_Adj[[#This Row],[Baseline Adjustments Category]]="","",VLOOKUP(Tbl_Baseline_23_24_Adj[[#This Row],[Baseline Adjustments Category]],Tbl_BaselineAdjCat[[Adjusted Baseline Categories]:[Expected Value]],2,FALSE))</f>
        <v/>
      </c>
      <c r="O39" s="54"/>
      <c r="P39" s="54"/>
      <c r="Q39" s="54"/>
      <c r="R39" s="55"/>
      <c r="S39" s="55"/>
      <c r="T39" s="70"/>
      <c r="U39" s="70"/>
      <c r="V39" s="54"/>
    </row>
    <row r="40" spans="2:22" s="60" customFormat="1" x14ac:dyDescent="0.25">
      <c r="B40" s="56">
        <f>VLOOKUP(Tbl_Baseline_23_24_Adj[[#This Row],[Agy Code]],TblAgencies[],4,FALSE)</f>
        <v>5</v>
      </c>
      <c r="C40" s="56">
        <f>VLOOKUP(Tbl_Baseline_23_24_Adj[[#This Row],[Agy Code]],TblAgencies[],2,FALSE)</f>
        <v>19</v>
      </c>
      <c r="D40" s="56">
        <f t="shared" si="2"/>
        <v>405</v>
      </c>
      <c r="E40" s="56" t="str">
        <f>VLOOKUP(Tbl_Baseline_23_24_Adj[[#This Row],[Agy Code]],TblAgencies[],9,FALSE)</f>
        <v>405: Virginia Racing Commission</v>
      </c>
      <c r="F40" s="56" t="str">
        <f>VLOOKUP(Tbl_Baseline_23_24_Adj[[#This Row],[Agy Code]],TblAgencies[],10,FALSE)</f>
        <v>Virginia Racing Commission</v>
      </c>
      <c r="G40" s="56">
        <f>VLOOKUP(Tbl_Baseline_23_24_Adj[[#This Row],[Agy Code]],TblAgencies[],13,FALSE)</f>
        <v>68010</v>
      </c>
      <c r="H40" s="57" t="str">
        <f>IF(Tbl_Baseline_23_24_Adj[[#This Row],[Program]]="","",VLOOKUP(Tbl_Baseline_23_24_Adj[[#This Row],[Program]],Tbl_Programs[],2,FALSE))</f>
        <v/>
      </c>
      <c r="I40" s="57" t="str">
        <f>IF(Tbl_Baseline_23_24_Adj[[#This Row],[Fund Group]]="","",VLOOKUP(Tbl_Baseline_23_24_Adj[[#This Row],[Fund Group]],Tbl_FundGroups[],2,FALSE))</f>
        <v/>
      </c>
      <c r="J40" s="57" t="str">
        <f>Tbl_Baseline_23_24_Adj[[#This Row],[Pgm Code]]&amp;"."&amp;Tbl_Baseline_23_24_Adj[[#This Row],[Fund Group Code]]</f>
        <v>.</v>
      </c>
      <c r="K40" s="57" t="str">
        <f>IF(Tbl_Baseline_23_24_Adj[[#This Row],[Fund Group]]="","",IF(ISNA(VLOOKUP(Tbl_Baseline_23_24_Adj[[#This Row],[Prog.Fund]],Tbl_ProgramsFundCombination[],3,FALSE)),"NO","YES"))</f>
        <v/>
      </c>
      <c r="L40" s="57" t="str">
        <f>IF(Tbl_Baseline_23_24_Adj[[#This Row],[Fund Group]]="","",IF(Tbl_Baseline_23_24_Adj[[#This Row],[Fund Group Code]]="01","GF","NGF"))</f>
        <v/>
      </c>
      <c r="M40" s="57" t="str">
        <f>IF(Tbl_Baseline_23_24_Adj[[#This Row],[Baseline Adjustments Category]]="","",VLOOKUP(Tbl_Baseline_23_24_Adj[[#This Row],[Baseline Adjustments Category]],Tbl_BaselineAdjCat[[Adjusted Baseline Categories]:[Positions]],3,FALSE))</f>
        <v/>
      </c>
      <c r="N40" s="57" t="str">
        <f>IF(Tbl_Baseline_23_24_Adj[[#This Row],[Baseline Adjustments Category]]="","",VLOOKUP(Tbl_Baseline_23_24_Adj[[#This Row],[Baseline Adjustments Category]],Tbl_BaselineAdjCat[[Adjusted Baseline Categories]:[Expected Value]],2,FALSE))</f>
        <v/>
      </c>
      <c r="O40" s="54"/>
      <c r="P40" s="54"/>
      <c r="Q40" s="54"/>
      <c r="R40" s="55"/>
      <c r="S40" s="55"/>
      <c r="T40" s="70"/>
      <c r="U40" s="70"/>
      <c r="V40" s="54"/>
    </row>
    <row r="41" spans="2:22" s="60" customFormat="1" x14ac:dyDescent="0.25">
      <c r="B41" s="56">
        <f>VLOOKUP(Tbl_Baseline_23_24_Adj[[#This Row],[Agy Code]],TblAgencies[],4,FALSE)</f>
        <v>5</v>
      </c>
      <c r="C41" s="56">
        <f>VLOOKUP(Tbl_Baseline_23_24_Adj[[#This Row],[Agy Code]],TblAgencies[],2,FALSE)</f>
        <v>19</v>
      </c>
      <c r="D41" s="56">
        <f t="shared" si="2"/>
        <v>405</v>
      </c>
      <c r="E41" s="56" t="str">
        <f>VLOOKUP(Tbl_Baseline_23_24_Adj[[#This Row],[Agy Code]],TblAgencies[],9,FALSE)</f>
        <v>405: Virginia Racing Commission</v>
      </c>
      <c r="F41" s="56" t="str">
        <f>VLOOKUP(Tbl_Baseline_23_24_Adj[[#This Row],[Agy Code]],TblAgencies[],10,FALSE)</f>
        <v>Virginia Racing Commission</v>
      </c>
      <c r="G41" s="56">
        <f>VLOOKUP(Tbl_Baseline_23_24_Adj[[#This Row],[Agy Code]],TblAgencies[],13,FALSE)</f>
        <v>68010</v>
      </c>
      <c r="H41" s="57" t="str">
        <f>IF(Tbl_Baseline_23_24_Adj[[#This Row],[Program]]="","",VLOOKUP(Tbl_Baseline_23_24_Adj[[#This Row],[Program]],Tbl_Programs[],2,FALSE))</f>
        <v/>
      </c>
      <c r="I41" s="57" t="str">
        <f>IF(Tbl_Baseline_23_24_Adj[[#This Row],[Fund Group]]="","",VLOOKUP(Tbl_Baseline_23_24_Adj[[#This Row],[Fund Group]],Tbl_FundGroups[],2,FALSE))</f>
        <v/>
      </c>
      <c r="J41" s="57" t="str">
        <f>Tbl_Baseline_23_24_Adj[[#This Row],[Pgm Code]]&amp;"."&amp;Tbl_Baseline_23_24_Adj[[#This Row],[Fund Group Code]]</f>
        <v>.</v>
      </c>
      <c r="K41" s="57" t="str">
        <f>IF(Tbl_Baseline_23_24_Adj[[#This Row],[Fund Group]]="","",IF(ISNA(VLOOKUP(Tbl_Baseline_23_24_Adj[[#This Row],[Prog.Fund]],Tbl_ProgramsFundCombination[],3,FALSE)),"NO","YES"))</f>
        <v/>
      </c>
      <c r="L41" s="57" t="str">
        <f>IF(Tbl_Baseline_23_24_Adj[[#This Row],[Fund Group]]="","",IF(Tbl_Baseline_23_24_Adj[[#This Row],[Fund Group Code]]="01","GF","NGF"))</f>
        <v/>
      </c>
      <c r="M41" s="57" t="str">
        <f>IF(Tbl_Baseline_23_24_Adj[[#This Row],[Baseline Adjustments Category]]="","",VLOOKUP(Tbl_Baseline_23_24_Adj[[#This Row],[Baseline Adjustments Category]],Tbl_BaselineAdjCat[[Adjusted Baseline Categories]:[Positions]],3,FALSE))</f>
        <v/>
      </c>
      <c r="N41" s="57" t="str">
        <f>IF(Tbl_Baseline_23_24_Adj[[#This Row],[Baseline Adjustments Category]]="","",VLOOKUP(Tbl_Baseline_23_24_Adj[[#This Row],[Baseline Adjustments Category]],Tbl_BaselineAdjCat[[Adjusted Baseline Categories]:[Expected Value]],2,FALSE))</f>
        <v/>
      </c>
      <c r="O41" s="54"/>
      <c r="P41" s="54"/>
      <c r="Q41" s="54"/>
      <c r="R41" s="55"/>
      <c r="S41" s="55"/>
      <c r="T41" s="70"/>
      <c r="U41" s="70"/>
      <c r="V41" s="54"/>
    </row>
    <row r="42" spans="2:22" s="60" customFormat="1" x14ac:dyDescent="0.25">
      <c r="B42" s="56">
        <f>VLOOKUP(Tbl_Baseline_23_24_Adj[[#This Row],[Agy Code]],TblAgencies[],4,FALSE)</f>
        <v>5</v>
      </c>
      <c r="C42" s="56">
        <f>VLOOKUP(Tbl_Baseline_23_24_Adj[[#This Row],[Agy Code]],TblAgencies[],2,FALSE)</f>
        <v>19</v>
      </c>
      <c r="D42" s="56">
        <f t="shared" si="2"/>
        <v>405</v>
      </c>
      <c r="E42" s="56" t="str">
        <f>VLOOKUP(Tbl_Baseline_23_24_Adj[[#This Row],[Agy Code]],TblAgencies[],9,FALSE)</f>
        <v>405: Virginia Racing Commission</v>
      </c>
      <c r="F42" s="56" t="str">
        <f>VLOOKUP(Tbl_Baseline_23_24_Adj[[#This Row],[Agy Code]],TblAgencies[],10,FALSE)</f>
        <v>Virginia Racing Commission</v>
      </c>
      <c r="G42" s="56">
        <f>VLOOKUP(Tbl_Baseline_23_24_Adj[[#This Row],[Agy Code]],TblAgencies[],13,FALSE)</f>
        <v>68010</v>
      </c>
      <c r="H42" s="57" t="str">
        <f>IF(Tbl_Baseline_23_24_Adj[[#This Row],[Program]]="","",VLOOKUP(Tbl_Baseline_23_24_Adj[[#This Row],[Program]],Tbl_Programs[],2,FALSE))</f>
        <v/>
      </c>
      <c r="I42" s="57" t="str">
        <f>IF(Tbl_Baseline_23_24_Adj[[#This Row],[Fund Group]]="","",VLOOKUP(Tbl_Baseline_23_24_Adj[[#This Row],[Fund Group]],Tbl_FundGroups[],2,FALSE))</f>
        <v/>
      </c>
      <c r="J42" s="57" t="str">
        <f>Tbl_Baseline_23_24_Adj[[#This Row],[Pgm Code]]&amp;"."&amp;Tbl_Baseline_23_24_Adj[[#This Row],[Fund Group Code]]</f>
        <v>.</v>
      </c>
      <c r="K42" s="57" t="str">
        <f>IF(Tbl_Baseline_23_24_Adj[[#This Row],[Fund Group]]="","",IF(ISNA(VLOOKUP(Tbl_Baseline_23_24_Adj[[#This Row],[Prog.Fund]],Tbl_ProgramsFundCombination[],3,FALSE)),"NO","YES"))</f>
        <v/>
      </c>
      <c r="L42" s="57" t="str">
        <f>IF(Tbl_Baseline_23_24_Adj[[#This Row],[Fund Group]]="","",IF(Tbl_Baseline_23_24_Adj[[#This Row],[Fund Group Code]]="01","GF","NGF"))</f>
        <v/>
      </c>
      <c r="M42" s="57" t="str">
        <f>IF(Tbl_Baseline_23_24_Adj[[#This Row],[Baseline Adjustments Category]]="","",VLOOKUP(Tbl_Baseline_23_24_Adj[[#This Row],[Baseline Adjustments Category]],Tbl_BaselineAdjCat[[Adjusted Baseline Categories]:[Positions]],3,FALSE))</f>
        <v/>
      </c>
      <c r="N42" s="57" t="str">
        <f>IF(Tbl_Baseline_23_24_Adj[[#This Row],[Baseline Adjustments Category]]="","",VLOOKUP(Tbl_Baseline_23_24_Adj[[#This Row],[Baseline Adjustments Category]],Tbl_BaselineAdjCat[[Adjusted Baseline Categories]:[Expected Value]],2,FALSE))</f>
        <v/>
      </c>
      <c r="O42" s="54"/>
      <c r="P42" s="54"/>
      <c r="Q42" s="54"/>
      <c r="R42" s="55"/>
      <c r="S42" s="55"/>
      <c r="T42" s="70"/>
      <c r="U42" s="70"/>
      <c r="V42" s="54"/>
    </row>
    <row r="43" spans="2:22" s="60" customFormat="1" x14ac:dyDescent="0.25">
      <c r="B43" s="56">
        <f>VLOOKUP(Tbl_Baseline_23_24_Adj[[#This Row],[Agy Code]],TblAgencies[],4,FALSE)</f>
        <v>5</v>
      </c>
      <c r="C43" s="56">
        <f>VLOOKUP(Tbl_Baseline_23_24_Adj[[#This Row],[Agy Code]],TblAgencies[],2,FALSE)</f>
        <v>19</v>
      </c>
      <c r="D43" s="56">
        <f t="shared" si="2"/>
        <v>405</v>
      </c>
      <c r="E43" s="56" t="str">
        <f>VLOOKUP(Tbl_Baseline_23_24_Adj[[#This Row],[Agy Code]],TblAgencies[],9,FALSE)</f>
        <v>405: Virginia Racing Commission</v>
      </c>
      <c r="F43" s="56" t="str">
        <f>VLOOKUP(Tbl_Baseline_23_24_Adj[[#This Row],[Agy Code]],TblAgencies[],10,FALSE)</f>
        <v>Virginia Racing Commission</v>
      </c>
      <c r="G43" s="56">
        <f>VLOOKUP(Tbl_Baseline_23_24_Adj[[#This Row],[Agy Code]],TblAgencies[],13,FALSE)</f>
        <v>68010</v>
      </c>
      <c r="H43" s="57" t="str">
        <f>IF(Tbl_Baseline_23_24_Adj[[#This Row],[Program]]="","",VLOOKUP(Tbl_Baseline_23_24_Adj[[#This Row],[Program]],Tbl_Programs[],2,FALSE))</f>
        <v/>
      </c>
      <c r="I43" s="57" t="str">
        <f>IF(Tbl_Baseline_23_24_Adj[[#This Row],[Fund Group]]="","",VLOOKUP(Tbl_Baseline_23_24_Adj[[#This Row],[Fund Group]],Tbl_FundGroups[],2,FALSE))</f>
        <v/>
      </c>
      <c r="J43" s="57" t="str">
        <f>Tbl_Baseline_23_24_Adj[[#This Row],[Pgm Code]]&amp;"."&amp;Tbl_Baseline_23_24_Adj[[#This Row],[Fund Group Code]]</f>
        <v>.</v>
      </c>
      <c r="K43" s="57" t="str">
        <f>IF(Tbl_Baseline_23_24_Adj[[#This Row],[Fund Group]]="","",IF(ISNA(VLOOKUP(Tbl_Baseline_23_24_Adj[[#This Row],[Prog.Fund]],Tbl_ProgramsFundCombination[],3,FALSE)),"NO","YES"))</f>
        <v/>
      </c>
      <c r="L43" s="57" t="str">
        <f>IF(Tbl_Baseline_23_24_Adj[[#This Row],[Fund Group]]="","",IF(Tbl_Baseline_23_24_Adj[[#This Row],[Fund Group Code]]="01","GF","NGF"))</f>
        <v/>
      </c>
      <c r="M43" s="57" t="str">
        <f>IF(Tbl_Baseline_23_24_Adj[[#This Row],[Baseline Adjustments Category]]="","",VLOOKUP(Tbl_Baseline_23_24_Adj[[#This Row],[Baseline Adjustments Category]],Tbl_BaselineAdjCat[[Adjusted Baseline Categories]:[Positions]],3,FALSE))</f>
        <v/>
      </c>
      <c r="N43" s="57" t="str">
        <f>IF(Tbl_Baseline_23_24_Adj[[#This Row],[Baseline Adjustments Category]]="","",VLOOKUP(Tbl_Baseline_23_24_Adj[[#This Row],[Baseline Adjustments Category]],Tbl_BaselineAdjCat[[Adjusted Baseline Categories]:[Expected Value]],2,FALSE))</f>
        <v/>
      </c>
      <c r="O43" s="54"/>
      <c r="P43" s="54"/>
      <c r="Q43" s="54"/>
      <c r="R43" s="55"/>
      <c r="S43" s="55"/>
      <c r="T43" s="70"/>
      <c r="U43" s="70"/>
      <c r="V43" s="54"/>
    </row>
    <row r="44" spans="2:22" s="60" customFormat="1" x14ac:dyDescent="0.25">
      <c r="B44" s="56">
        <f>VLOOKUP(Tbl_Baseline_23_24_Adj[[#This Row],[Agy Code]],TblAgencies[],4,FALSE)</f>
        <v>5</v>
      </c>
      <c r="C44" s="56">
        <f>VLOOKUP(Tbl_Baseline_23_24_Adj[[#This Row],[Agy Code]],TblAgencies[],2,FALSE)</f>
        <v>19</v>
      </c>
      <c r="D44" s="56">
        <f t="shared" si="2"/>
        <v>405</v>
      </c>
      <c r="E44" s="56" t="str">
        <f>VLOOKUP(Tbl_Baseline_23_24_Adj[[#This Row],[Agy Code]],TblAgencies[],9,FALSE)</f>
        <v>405: Virginia Racing Commission</v>
      </c>
      <c r="F44" s="56" t="str">
        <f>VLOOKUP(Tbl_Baseline_23_24_Adj[[#This Row],[Agy Code]],TblAgencies[],10,FALSE)</f>
        <v>Virginia Racing Commission</v>
      </c>
      <c r="G44" s="56">
        <f>VLOOKUP(Tbl_Baseline_23_24_Adj[[#This Row],[Agy Code]],TblAgencies[],13,FALSE)</f>
        <v>68010</v>
      </c>
      <c r="H44" s="57" t="str">
        <f>IF(Tbl_Baseline_23_24_Adj[[#This Row],[Program]]="","",VLOOKUP(Tbl_Baseline_23_24_Adj[[#This Row],[Program]],Tbl_Programs[],2,FALSE))</f>
        <v/>
      </c>
      <c r="I44" s="57" t="str">
        <f>IF(Tbl_Baseline_23_24_Adj[[#This Row],[Fund Group]]="","",VLOOKUP(Tbl_Baseline_23_24_Adj[[#This Row],[Fund Group]],Tbl_FundGroups[],2,FALSE))</f>
        <v/>
      </c>
      <c r="J44" s="57" t="str">
        <f>Tbl_Baseline_23_24_Adj[[#This Row],[Pgm Code]]&amp;"."&amp;Tbl_Baseline_23_24_Adj[[#This Row],[Fund Group Code]]</f>
        <v>.</v>
      </c>
      <c r="K44" s="57" t="str">
        <f>IF(Tbl_Baseline_23_24_Adj[[#This Row],[Fund Group]]="","",IF(ISNA(VLOOKUP(Tbl_Baseline_23_24_Adj[[#This Row],[Prog.Fund]],Tbl_ProgramsFundCombination[],3,FALSE)),"NO","YES"))</f>
        <v/>
      </c>
      <c r="L44" s="57" t="str">
        <f>IF(Tbl_Baseline_23_24_Adj[[#This Row],[Fund Group]]="","",IF(Tbl_Baseline_23_24_Adj[[#This Row],[Fund Group Code]]="01","GF","NGF"))</f>
        <v/>
      </c>
      <c r="M44" s="57" t="str">
        <f>IF(Tbl_Baseline_23_24_Adj[[#This Row],[Baseline Adjustments Category]]="","",VLOOKUP(Tbl_Baseline_23_24_Adj[[#This Row],[Baseline Adjustments Category]],Tbl_BaselineAdjCat[[Adjusted Baseline Categories]:[Positions]],3,FALSE))</f>
        <v/>
      </c>
      <c r="N44" s="57" t="str">
        <f>IF(Tbl_Baseline_23_24_Adj[[#This Row],[Baseline Adjustments Category]]="","",VLOOKUP(Tbl_Baseline_23_24_Adj[[#This Row],[Baseline Adjustments Category]],Tbl_BaselineAdjCat[[Adjusted Baseline Categories]:[Expected Value]],2,FALSE))</f>
        <v/>
      </c>
      <c r="O44" s="54"/>
      <c r="P44" s="54"/>
      <c r="Q44" s="54"/>
      <c r="R44" s="55"/>
      <c r="S44" s="55"/>
      <c r="T44" s="70"/>
      <c r="U44" s="70"/>
      <c r="V44" s="54"/>
    </row>
    <row r="45" spans="2:22" s="60" customFormat="1" x14ac:dyDescent="0.25">
      <c r="B45" s="56">
        <f>VLOOKUP(Tbl_Baseline_23_24_Adj[[#This Row],[Agy Code]],TblAgencies[],4,FALSE)</f>
        <v>5</v>
      </c>
      <c r="C45" s="56">
        <f>VLOOKUP(Tbl_Baseline_23_24_Adj[[#This Row],[Agy Code]],TblAgencies[],2,FALSE)</f>
        <v>19</v>
      </c>
      <c r="D45" s="56">
        <f t="shared" si="2"/>
        <v>405</v>
      </c>
      <c r="E45" s="56" t="str">
        <f>VLOOKUP(Tbl_Baseline_23_24_Adj[[#This Row],[Agy Code]],TblAgencies[],9,FALSE)</f>
        <v>405: Virginia Racing Commission</v>
      </c>
      <c r="F45" s="56" t="str">
        <f>VLOOKUP(Tbl_Baseline_23_24_Adj[[#This Row],[Agy Code]],TblAgencies[],10,FALSE)</f>
        <v>Virginia Racing Commission</v>
      </c>
      <c r="G45" s="56">
        <f>VLOOKUP(Tbl_Baseline_23_24_Adj[[#This Row],[Agy Code]],TblAgencies[],13,FALSE)</f>
        <v>68010</v>
      </c>
      <c r="H45" s="57" t="str">
        <f>IF(Tbl_Baseline_23_24_Adj[[#This Row],[Program]]="","",VLOOKUP(Tbl_Baseline_23_24_Adj[[#This Row],[Program]],Tbl_Programs[],2,FALSE))</f>
        <v/>
      </c>
      <c r="I45" s="57" t="str">
        <f>IF(Tbl_Baseline_23_24_Adj[[#This Row],[Fund Group]]="","",VLOOKUP(Tbl_Baseline_23_24_Adj[[#This Row],[Fund Group]],Tbl_FundGroups[],2,FALSE))</f>
        <v/>
      </c>
      <c r="J45" s="57" t="str">
        <f>Tbl_Baseline_23_24_Adj[[#This Row],[Pgm Code]]&amp;"."&amp;Tbl_Baseline_23_24_Adj[[#This Row],[Fund Group Code]]</f>
        <v>.</v>
      </c>
      <c r="K45" s="57" t="str">
        <f>IF(Tbl_Baseline_23_24_Adj[[#This Row],[Fund Group]]="","",IF(ISNA(VLOOKUP(Tbl_Baseline_23_24_Adj[[#This Row],[Prog.Fund]],Tbl_ProgramsFundCombination[],3,FALSE)),"NO","YES"))</f>
        <v/>
      </c>
      <c r="L45" s="57" t="str">
        <f>IF(Tbl_Baseline_23_24_Adj[[#This Row],[Fund Group]]="","",IF(Tbl_Baseline_23_24_Adj[[#This Row],[Fund Group Code]]="01","GF","NGF"))</f>
        <v/>
      </c>
      <c r="M45" s="57" t="str">
        <f>IF(Tbl_Baseline_23_24_Adj[[#This Row],[Baseline Adjustments Category]]="","",VLOOKUP(Tbl_Baseline_23_24_Adj[[#This Row],[Baseline Adjustments Category]],Tbl_BaselineAdjCat[[Adjusted Baseline Categories]:[Positions]],3,FALSE))</f>
        <v/>
      </c>
      <c r="N45" s="57" t="str">
        <f>IF(Tbl_Baseline_23_24_Adj[[#This Row],[Baseline Adjustments Category]]="","",VLOOKUP(Tbl_Baseline_23_24_Adj[[#This Row],[Baseline Adjustments Category]],Tbl_BaselineAdjCat[[Adjusted Baseline Categories]:[Expected Value]],2,FALSE))</f>
        <v/>
      </c>
      <c r="O45" s="54"/>
      <c r="P45" s="54"/>
      <c r="Q45" s="54"/>
      <c r="R45" s="55"/>
      <c r="S45" s="55"/>
      <c r="T45" s="70"/>
      <c r="U45" s="70"/>
      <c r="V45" s="54"/>
    </row>
    <row r="46" spans="2:22" s="60" customFormat="1" x14ac:dyDescent="0.25">
      <c r="B46" s="56">
        <f>VLOOKUP(Tbl_Baseline_23_24_Adj[[#This Row],[Agy Code]],TblAgencies[],4,FALSE)</f>
        <v>5</v>
      </c>
      <c r="C46" s="56">
        <f>VLOOKUP(Tbl_Baseline_23_24_Adj[[#This Row],[Agy Code]],TblAgencies[],2,FALSE)</f>
        <v>19</v>
      </c>
      <c r="D46" s="56">
        <f t="shared" si="2"/>
        <v>405</v>
      </c>
      <c r="E46" s="56" t="str">
        <f>VLOOKUP(Tbl_Baseline_23_24_Adj[[#This Row],[Agy Code]],TblAgencies[],9,FALSE)</f>
        <v>405: Virginia Racing Commission</v>
      </c>
      <c r="F46" s="56" t="str">
        <f>VLOOKUP(Tbl_Baseline_23_24_Adj[[#This Row],[Agy Code]],TblAgencies[],10,FALSE)</f>
        <v>Virginia Racing Commission</v>
      </c>
      <c r="G46" s="56">
        <f>VLOOKUP(Tbl_Baseline_23_24_Adj[[#This Row],[Agy Code]],TblAgencies[],13,FALSE)</f>
        <v>68010</v>
      </c>
      <c r="H46" s="57" t="str">
        <f>IF(Tbl_Baseline_23_24_Adj[[#This Row],[Program]]="","",VLOOKUP(Tbl_Baseline_23_24_Adj[[#This Row],[Program]],Tbl_Programs[],2,FALSE))</f>
        <v/>
      </c>
      <c r="I46" s="57" t="str">
        <f>IF(Tbl_Baseline_23_24_Adj[[#This Row],[Fund Group]]="","",VLOOKUP(Tbl_Baseline_23_24_Adj[[#This Row],[Fund Group]],Tbl_FundGroups[],2,FALSE))</f>
        <v/>
      </c>
      <c r="J46" s="57" t="str">
        <f>Tbl_Baseline_23_24_Adj[[#This Row],[Pgm Code]]&amp;"."&amp;Tbl_Baseline_23_24_Adj[[#This Row],[Fund Group Code]]</f>
        <v>.</v>
      </c>
      <c r="K46" s="57" t="str">
        <f>IF(Tbl_Baseline_23_24_Adj[[#This Row],[Fund Group]]="","",IF(ISNA(VLOOKUP(Tbl_Baseline_23_24_Adj[[#This Row],[Prog.Fund]],Tbl_ProgramsFundCombination[],3,FALSE)),"NO","YES"))</f>
        <v/>
      </c>
      <c r="L46" s="57" t="str">
        <f>IF(Tbl_Baseline_23_24_Adj[[#This Row],[Fund Group]]="","",IF(Tbl_Baseline_23_24_Adj[[#This Row],[Fund Group Code]]="01","GF","NGF"))</f>
        <v/>
      </c>
      <c r="M46" s="57" t="str">
        <f>IF(Tbl_Baseline_23_24_Adj[[#This Row],[Baseline Adjustments Category]]="","",VLOOKUP(Tbl_Baseline_23_24_Adj[[#This Row],[Baseline Adjustments Category]],Tbl_BaselineAdjCat[[Adjusted Baseline Categories]:[Positions]],3,FALSE))</f>
        <v/>
      </c>
      <c r="N46" s="57" t="str">
        <f>IF(Tbl_Baseline_23_24_Adj[[#This Row],[Baseline Adjustments Category]]="","",VLOOKUP(Tbl_Baseline_23_24_Adj[[#This Row],[Baseline Adjustments Category]],Tbl_BaselineAdjCat[[Adjusted Baseline Categories]:[Expected Value]],2,FALSE))</f>
        <v/>
      </c>
      <c r="O46" s="54"/>
      <c r="P46" s="54"/>
      <c r="Q46" s="54"/>
      <c r="R46" s="55"/>
      <c r="S46" s="55"/>
      <c r="T46" s="70"/>
      <c r="U46" s="70"/>
      <c r="V46" s="54"/>
    </row>
    <row r="47" spans="2:22" s="60" customFormat="1" x14ac:dyDescent="0.25">
      <c r="B47" s="56">
        <f>VLOOKUP(Tbl_Baseline_23_24_Adj[[#This Row],[Agy Code]],TblAgencies[],4,FALSE)</f>
        <v>5</v>
      </c>
      <c r="C47" s="56">
        <f>VLOOKUP(Tbl_Baseline_23_24_Adj[[#This Row],[Agy Code]],TblAgencies[],2,FALSE)</f>
        <v>19</v>
      </c>
      <c r="D47" s="56">
        <f t="shared" si="2"/>
        <v>405</v>
      </c>
      <c r="E47" s="56" t="str">
        <f>VLOOKUP(Tbl_Baseline_23_24_Adj[[#This Row],[Agy Code]],TblAgencies[],9,FALSE)</f>
        <v>405: Virginia Racing Commission</v>
      </c>
      <c r="F47" s="56" t="str">
        <f>VLOOKUP(Tbl_Baseline_23_24_Adj[[#This Row],[Agy Code]],TblAgencies[],10,FALSE)</f>
        <v>Virginia Racing Commission</v>
      </c>
      <c r="G47" s="56">
        <f>VLOOKUP(Tbl_Baseline_23_24_Adj[[#This Row],[Agy Code]],TblAgencies[],13,FALSE)</f>
        <v>68010</v>
      </c>
      <c r="H47" s="57" t="str">
        <f>IF(Tbl_Baseline_23_24_Adj[[#This Row],[Program]]="","",VLOOKUP(Tbl_Baseline_23_24_Adj[[#This Row],[Program]],Tbl_Programs[],2,FALSE))</f>
        <v/>
      </c>
      <c r="I47" s="57" t="str">
        <f>IF(Tbl_Baseline_23_24_Adj[[#This Row],[Fund Group]]="","",VLOOKUP(Tbl_Baseline_23_24_Adj[[#This Row],[Fund Group]],Tbl_FundGroups[],2,FALSE))</f>
        <v/>
      </c>
      <c r="J47" s="57" t="str">
        <f>Tbl_Baseline_23_24_Adj[[#This Row],[Pgm Code]]&amp;"."&amp;Tbl_Baseline_23_24_Adj[[#This Row],[Fund Group Code]]</f>
        <v>.</v>
      </c>
      <c r="K47" s="57" t="str">
        <f>IF(Tbl_Baseline_23_24_Adj[[#This Row],[Fund Group]]="","",IF(ISNA(VLOOKUP(Tbl_Baseline_23_24_Adj[[#This Row],[Prog.Fund]],Tbl_ProgramsFundCombination[],3,FALSE)),"NO","YES"))</f>
        <v/>
      </c>
      <c r="L47" s="57" t="str">
        <f>IF(Tbl_Baseline_23_24_Adj[[#This Row],[Fund Group]]="","",IF(Tbl_Baseline_23_24_Adj[[#This Row],[Fund Group Code]]="01","GF","NGF"))</f>
        <v/>
      </c>
      <c r="M47" s="57" t="str">
        <f>IF(Tbl_Baseline_23_24_Adj[[#This Row],[Baseline Adjustments Category]]="","",VLOOKUP(Tbl_Baseline_23_24_Adj[[#This Row],[Baseline Adjustments Category]],Tbl_BaselineAdjCat[[Adjusted Baseline Categories]:[Positions]],3,FALSE))</f>
        <v/>
      </c>
      <c r="N47" s="57" t="str">
        <f>IF(Tbl_Baseline_23_24_Adj[[#This Row],[Baseline Adjustments Category]]="","",VLOOKUP(Tbl_Baseline_23_24_Adj[[#This Row],[Baseline Adjustments Category]],Tbl_BaselineAdjCat[[Adjusted Baseline Categories]:[Expected Value]],2,FALSE))</f>
        <v/>
      </c>
      <c r="O47" s="54"/>
      <c r="P47" s="54"/>
      <c r="Q47" s="54"/>
      <c r="R47" s="55"/>
      <c r="S47" s="55"/>
      <c r="T47" s="70"/>
      <c r="U47" s="70"/>
      <c r="V47" s="54"/>
    </row>
    <row r="48" spans="2:22" s="60" customFormat="1" x14ac:dyDescent="0.25">
      <c r="B48" s="56">
        <f>VLOOKUP(Tbl_Baseline_23_24_Adj[[#This Row],[Agy Code]],TblAgencies[],4,FALSE)</f>
        <v>5</v>
      </c>
      <c r="C48" s="56">
        <f>VLOOKUP(Tbl_Baseline_23_24_Adj[[#This Row],[Agy Code]],TblAgencies[],2,FALSE)</f>
        <v>19</v>
      </c>
      <c r="D48" s="56">
        <f t="shared" si="2"/>
        <v>405</v>
      </c>
      <c r="E48" s="56" t="str">
        <f>VLOOKUP(Tbl_Baseline_23_24_Adj[[#This Row],[Agy Code]],TblAgencies[],9,FALSE)</f>
        <v>405: Virginia Racing Commission</v>
      </c>
      <c r="F48" s="56" t="str">
        <f>VLOOKUP(Tbl_Baseline_23_24_Adj[[#This Row],[Agy Code]],TblAgencies[],10,FALSE)</f>
        <v>Virginia Racing Commission</v>
      </c>
      <c r="G48" s="56">
        <f>VLOOKUP(Tbl_Baseline_23_24_Adj[[#This Row],[Agy Code]],TblAgencies[],13,FALSE)</f>
        <v>68010</v>
      </c>
      <c r="H48" s="57" t="str">
        <f>IF(Tbl_Baseline_23_24_Adj[[#This Row],[Program]]="","",VLOOKUP(Tbl_Baseline_23_24_Adj[[#This Row],[Program]],Tbl_Programs[],2,FALSE))</f>
        <v/>
      </c>
      <c r="I48" s="57" t="str">
        <f>IF(Tbl_Baseline_23_24_Adj[[#This Row],[Fund Group]]="","",VLOOKUP(Tbl_Baseline_23_24_Adj[[#This Row],[Fund Group]],Tbl_FundGroups[],2,FALSE))</f>
        <v/>
      </c>
      <c r="J48" s="57" t="str">
        <f>Tbl_Baseline_23_24_Adj[[#This Row],[Pgm Code]]&amp;"."&amp;Tbl_Baseline_23_24_Adj[[#This Row],[Fund Group Code]]</f>
        <v>.</v>
      </c>
      <c r="K48" s="57" t="str">
        <f>IF(Tbl_Baseline_23_24_Adj[[#This Row],[Fund Group]]="","",IF(ISNA(VLOOKUP(Tbl_Baseline_23_24_Adj[[#This Row],[Prog.Fund]],Tbl_ProgramsFundCombination[],3,FALSE)),"NO","YES"))</f>
        <v/>
      </c>
      <c r="L48" s="57" t="str">
        <f>IF(Tbl_Baseline_23_24_Adj[[#This Row],[Fund Group]]="","",IF(Tbl_Baseline_23_24_Adj[[#This Row],[Fund Group Code]]="01","GF","NGF"))</f>
        <v/>
      </c>
      <c r="M48" s="57" t="str">
        <f>IF(Tbl_Baseline_23_24_Adj[[#This Row],[Baseline Adjustments Category]]="","",VLOOKUP(Tbl_Baseline_23_24_Adj[[#This Row],[Baseline Adjustments Category]],Tbl_BaselineAdjCat[[Adjusted Baseline Categories]:[Positions]],3,FALSE))</f>
        <v/>
      </c>
      <c r="N48" s="57" t="str">
        <f>IF(Tbl_Baseline_23_24_Adj[[#This Row],[Baseline Adjustments Category]]="","",VLOOKUP(Tbl_Baseline_23_24_Adj[[#This Row],[Baseline Adjustments Category]],Tbl_BaselineAdjCat[[Adjusted Baseline Categories]:[Expected Value]],2,FALSE))</f>
        <v/>
      </c>
      <c r="O48" s="54"/>
      <c r="P48" s="54"/>
      <c r="Q48" s="54"/>
      <c r="R48" s="55"/>
      <c r="S48" s="55"/>
      <c r="T48" s="70"/>
      <c r="U48" s="70"/>
      <c r="V48" s="54"/>
    </row>
    <row r="49" spans="2:22" s="60" customFormat="1" x14ac:dyDescent="0.25">
      <c r="B49" s="56">
        <f>VLOOKUP(Tbl_Baseline_23_24_Adj[[#This Row],[Agy Code]],TblAgencies[],4,FALSE)</f>
        <v>5</v>
      </c>
      <c r="C49" s="56">
        <f>VLOOKUP(Tbl_Baseline_23_24_Adj[[#This Row],[Agy Code]],TblAgencies[],2,FALSE)</f>
        <v>19</v>
      </c>
      <c r="D49" s="56">
        <f t="shared" si="2"/>
        <v>405</v>
      </c>
      <c r="E49" s="56" t="str">
        <f>VLOOKUP(Tbl_Baseline_23_24_Adj[[#This Row],[Agy Code]],TblAgencies[],9,FALSE)</f>
        <v>405: Virginia Racing Commission</v>
      </c>
      <c r="F49" s="56" t="str">
        <f>VLOOKUP(Tbl_Baseline_23_24_Adj[[#This Row],[Agy Code]],TblAgencies[],10,FALSE)</f>
        <v>Virginia Racing Commission</v>
      </c>
      <c r="G49" s="56">
        <f>VLOOKUP(Tbl_Baseline_23_24_Adj[[#This Row],[Agy Code]],TblAgencies[],13,FALSE)</f>
        <v>68010</v>
      </c>
      <c r="H49" s="57" t="str">
        <f>IF(Tbl_Baseline_23_24_Adj[[#This Row],[Program]]="","",VLOOKUP(Tbl_Baseline_23_24_Adj[[#This Row],[Program]],Tbl_Programs[],2,FALSE))</f>
        <v/>
      </c>
      <c r="I49" s="57" t="str">
        <f>IF(Tbl_Baseline_23_24_Adj[[#This Row],[Fund Group]]="","",VLOOKUP(Tbl_Baseline_23_24_Adj[[#This Row],[Fund Group]],Tbl_FundGroups[],2,FALSE))</f>
        <v/>
      </c>
      <c r="J49" s="57" t="str">
        <f>Tbl_Baseline_23_24_Adj[[#This Row],[Pgm Code]]&amp;"."&amp;Tbl_Baseline_23_24_Adj[[#This Row],[Fund Group Code]]</f>
        <v>.</v>
      </c>
      <c r="K49" s="57" t="str">
        <f>IF(Tbl_Baseline_23_24_Adj[[#This Row],[Fund Group]]="","",IF(ISNA(VLOOKUP(Tbl_Baseline_23_24_Adj[[#This Row],[Prog.Fund]],Tbl_ProgramsFundCombination[],3,FALSE)),"NO","YES"))</f>
        <v/>
      </c>
      <c r="L49" s="57" t="str">
        <f>IF(Tbl_Baseline_23_24_Adj[[#This Row],[Fund Group]]="","",IF(Tbl_Baseline_23_24_Adj[[#This Row],[Fund Group Code]]="01","GF","NGF"))</f>
        <v/>
      </c>
      <c r="M49" s="57" t="str">
        <f>IF(Tbl_Baseline_23_24_Adj[[#This Row],[Baseline Adjustments Category]]="","",VLOOKUP(Tbl_Baseline_23_24_Adj[[#This Row],[Baseline Adjustments Category]],Tbl_BaselineAdjCat[[Adjusted Baseline Categories]:[Positions]],3,FALSE))</f>
        <v/>
      </c>
      <c r="N49" s="57" t="str">
        <f>IF(Tbl_Baseline_23_24_Adj[[#This Row],[Baseline Adjustments Category]]="","",VLOOKUP(Tbl_Baseline_23_24_Adj[[#This Row],[Baseline Adjustments Category]],Tbl_BaselineAdjCat[[Adjusted Baseline Categories]:[Expected Value]],2,FALSE))</f>
        <v/>
      </c>
      <c r="O49" s="54"/>
      <c r="P49" s="54"/>
      <c r="Q49" s="54"/>
      <c r="R49" s="55"/>
      <c r="S49" s="55"/>
      <c r="T49" s="70"/>
      <c r="U49" s="70"/>
      <c r="V49" s="54"/>
    </row>
    <row r="50" spans="2:22" s="60" customFormat="1" x14ac:dyDescent="0.25">
      <c r="B50" s="56">
        <f>VLOOKUP(Tbl_Baseline_23_24_Adj[[#This Row],[Agy Code]],TblAgencies[],4,FALSE)</f>
        <v>5</v>
      </c>
      <c r="C50" s="56">
        <f>VLOOKUP(Tbl_Baseline_23_24_Adj[[#This Row],[Agy Code]],TblAgencies[],2,FALSE)</f>
        <v>19</v>
      </c>
      <c r="D50" s="56">
        <f t="shared" si="2"/>
        <v>405</v>
      </c>
      <c r="E50" s="56" t="str">
        <f>VLOOKUP(Tbl_Baseline_23_24_Adj[[#This Row],[Agy Code]],TblAgencies[],9,FALSE)</f>
        <v>405: Virginia Racing Commission</v>
      </c>
      <c r="F50" s="56" t="str">
        <f>VLOOKUP(Tbl_Baseline_23_24_Adj[[#This Row],[Agy Code]],TblAgencies[],10,FALSE)</f>
        <v>Virginia Racing Commission</v>
      </c>
      <c r="G50" s="56">
        <f>VLOOKUP(Tbl_Baseline_23_24_Adj[[#This Row],[Agy Code]],TblAgencies[],13,FALSE)</f>
        <v>68010</v>
      </c>
      <c r="H50" s="57" t="str">
        <f>IF(Tbl_Baseline_23_24_Adj[[#This Row],[Program]]="","",VLOOKUP(Tbl_Baseline_23_24_Adj[[#This Row],[Program]],Tbl_Programs[],2,FALSE))</f>
        <v/>
      </c>
      <c r="I50" s="57" t="str">
        <f>IF(Tbl_Baseline_23_24_Adj[[#This Row],[Fund Group]]="","",VLOOKUP(Tbl_Baseline_23_24_Adj[[#This Row],[Fund Group]],Tbl_FundGroups[],2,FALSE))</f>
        <v/>
      </c>
      <c r="J50" s="57" t="str">
        <f>Tbl_Baseline_23_24_Adj[[#This Row],[Pgm Code]]&amp;"."&amp;Tbl_Baseline_23_24_Adj[[#This Row],[Fund Group Code]]</f>
        <v>.</v>
      </c>
      <c r="K50" s="57" t="str">
        <f>IF(Tbl_Baseline_23_24_Adj[[#This Row],[Fund Group]]="","",IF(ISNA(VLOOKUP(Tbl_Baseline_23_24_Adj[[#This Row],[Prog.Fund]],Tbl_ProgramsFundCombination[],3,FALSE)),"NO","YES"))</f>
        <v/>
      </c>
      <c r="L50" s="57" t="str">
        <f>IF(Tbl_Baseline_23_24_Adj[[#This Row],[Fund Group]]="","",IF(Tbl_Baseline_23_24_Adj[[#This Row],[Fund Group Code]]="01","GF","NGF"))</f>
        <v/>
      </c>
      <c r="M50" s="57" t="str">
        <f>IF(Tbl_Baseline_23_24_Adj[[#This Row],[Baseline Adjustments Category]]="","",VLOOKUP(Tbl_Baseline_23_24_Adj[[#This Row],[Baseline Adjustments Category]],Tbl_BaselineAdjCat[[Adjusted Baseline Categories]:[Positions]],3,FALSE))</f>
        <v/>
      </c>
      <c r="N50" s="57" t="str">
        <f>IF(Tbl_Baseline_23_24_Adj[[#This Row],[Baseline Adjustments Category]]="","",VLOOKUP(Tbl_Baseline_23_24_Adj[[#This Row],[Baseline Adjustments Category]],Tbl_BaselineAdjCat[[Adjusted Baseline Categories]:[Expected Value]],2,FALSE))</f>
        <v/>
      </c>
      <c r="O50" s="54"/>
      <c r="P50" s="54"/>
      <c r="Q50" s="54"/>
      <c r="R50" s="55"/>
      <c r="S50" s="55"/>
      <c r="T50" s="70"/>
      <c r="U50" s="70"/>
      <c r="V50" s="54"/>
    </row>
    <row r="51" spans="2:22" s="60" customFormat="1" x14ac:dyDescent="0.25">
      <c r="B51" s="56">
        <f>VLOOKUP(Tbl_Baseline_23_24_Adj[[#This Row],[Agy Code]],TblAgencies[],4,FALSE)</f>
        <v>5</v>
      </c>
      <c r="C51" s="56">
        <f>VLOOKUP(Tbl_Baseline_23_24_Adj[[#This Row],[Agy Code]],TblAgencies[],2,FALSE)</f>
        <v>19</v>
      </c>
      <c r="D51" s="56">
        <f t="shared" si="2"/>
        <v>405</v>
      </c>
      <c r="E51" s="56" t="str">
        <f>VLOOKUP(Tbl_Baseline_23_24_Adj[[#This Row],[Agy Code]],TblAgencies[],9,FALSE)</f>
        <v>405: Virginia Racing Commission</v>
      </c>
      <c r="F51" s="56" t="str">
        <f>VLOOKUP(Tbl_Baseline_23_24_Adj[[#This Row],[Agy Code]],TblAgencies[],10,FALSE)</f>
        <v>Virginia Racing Commission</v>
      </c>
      <c r="G51" s="56">
        <f>VLOOKUP(Tbl_Baseline_23_24_Adj[[#This Row],[Agy Code]],TblAgencies[],13,FALSE)</f>
        <v>68010</v>
      </c>
      <c r="H51" s="57" t="str">
        <f>IF(Tbl_Baseline_23_24_Adj[[#This Row],[Program]]="","",VLOOKUP(Tbl_Baseline_23_24_Adj[[#This Row],[Program]],Tbl_Programs[],2,FALSE))</f>
        <v/>
      </c>
      <c r="I51" s="57" t="str">
        <f>IF(Tbl_Baseline_23_24_Adj[[#This Row],[Fund Group]]="","",VLOOKUP(Tbl_Baseline_23_24_Adj[[#This Row],[Fund Group]],Tbl_FundGroups[],2,FALSE))</f>
        <v/>
      </c>
      <c r="J51" s="57" t="str">
        <f>Tbl_Baseline_23_24_Adj[[#This Row],[Pgm Code]]&amp;"."&amp;Tbl_Baseline_23_24_Adj[[#This Row],[Fund Group Code]]</f>
        <v>.</v>
      </c>
      <c r="K51" s="57" t="str">
        <f>IF(Tbl_Baseline_23_24_Adj[[#This Row],[Fund Group]]="","",IF(ISNA(VLOOKUP(Tbl_Baseline_23_24_Adj[[#This Row],[Prog.Fund]],Tbl_ProgramsFundCombination[],3,FALSE)),"NO","YES"))</f>
        <v/>
      </c>
      <c r="L51" s="57" t="str">
        <f>IF(Tbl_Baseline_23_24_Adj[[#This Row],[Fund Group]]="","",IF(Tbl_Baseline_23_24_Adj[[#This Row],[Fund Group Code]]="01","GF","NGF"))</f>
        <v/>
      </c>
      <c r="M51" s="57" t="str">
        <f>IF(Tbl_Baseline_23_24_Adj[[#This Row],[Baseline Adjustments Category]]="","",VLOOKUP(Tbl_Baseline_23_24_Adj[[#This Row],[Baseline Adjustments Category]],Tbl_BaselineAdjCat[[Adjusted Baseline Categories]:[Positions]],3,FALSE))</f>
        <v/>
      </c>
      <c r="N51" s="57" t="str">
        <f>IF(Tbl_Baseline_23_24_Adj[[#This Row],[Baseline Adjustments Category]]="","",VLOOKUP(Tbl_Baseline_23_24_Adj[[#This Row],[Baseline Adjustments Category]],Tbl_BaselineAdjCat[[Adjusted Baseline Categories]:[Expected Value]],2,FALSE))</f>
        <v/>
      </c>
      <c r="O51" s="54"/>
      <c r="P51" s="54"/>
      <c r="Q51" s="54"/>
      <c r="R51" s="55"/>
      <c r="S51" s="55"/>
      <c r="T51" s="70"/>
      <c r="U51" s="70"/>
      <c r="V51" s="54"/>
    </row>
    <row r="52" spans="2:22" s="60" customFormat="1" x14ac:dyDescent="0.25">
      <c r="B52" s="56">
        <f>VLOOKUP(Tbl_Baseline_23_24_Adj[[#This Row],[Agy Code]],TblAgencies[],4,FALSE)</f>
        <v>5</v>
      </c>
      <c r="C52" s="56">
        <f>VLOOKUP(Tbl_Baseline_23_24_Adj[[#This Row],[Agy Code]],TblAgencies[],2,FALSE)</f>
        <v>19</v>
      </c>
      <c r="D52" s="56">
        <f t="shared" si="1"/>
        <v>405</v>
      </c>
      <c r="E52" s="56" t="str">
        <f>VLOOKUP(Tbl_Baseline_23_24_Adj[[#This Row],[Agy Code]],TblAgencies[],9,FALSE)</f>
        <v>405: Virginia Racing Commission</v>
      </c>
      <c r="F52" s="56" t="str">
        <f>VLOOKUP(Tbl_Baseline_23_24_Adj[[#This Row],[Agy Code]],TblAgencies[],10,FALSE)</f>
        <v>Virginia Racing Commission</v>
      </c>
      <c r="G52" s="56">
        <f>VLOOKUP(Tbl_Baseline_23_24_Adj[[#This Row],[Agy Code]],TblAgencies[],13,FALSE)</f>
        <v>68010</v>
      </c>
      <c r="H52" s="57" t="str">
        <f>IF(Tbl_Baseline_23_24_Adj[[#This Row],[Program]]="","",VLOOKUP(Tbl_Baseline_23_24_Adj[[#This Row],[Program]],Tbl_Programs[],2,FALSE))</f>
        <v/>
      </c>
      <c r="I52" s="57" t="str">
        <f>IF(Tbl_Baseline_23_24_Adj[[#This Row],[Fund Group]]="","",VLOOKUP(Tbl_Baseline_23_24_Adj[[#This Row],[Fund Group]],Tbl_FundGroups[],2,FALSE))</f>
        <v/>
      </c>
      <c r="J52" s="57" t="str">
        <f>Tbl_Baseline_23_24_Adj[[#This Row],[Pgm Code]]&amp;"."&amp;Tbl_Baseline_23_24_Adj[[#This Row],[Fund Group Code]]</f>
        <v>.</v>
      </c>
      <c r="K52" s="57" t="str">
        <f>IF(Tbl_Baseline_23_24_Adj[[#This Row],[Fund Group]]="","",IF(ISNA(VLOOKUP(Tbl_Baseline_23_24_Adj[[#This Row],[Prog.Fund]],Tbl_ProgramsFundCombination[],3,FALSE)),"NO","YES"))</f>
        <v/>
      </c>
      <c r="L52" s="57" t="str">
        <f>IF(Tbl_Baseline_23_24_Adj[[#This Row],[Fund Group]]="","",IF(Tbl_Baseline_23_24_Adj[[#This Row],[Fund Group Code]]="01","GF","NGF"))</f>
        <v/>
      </c>
      <c r="M52" s="57" t="str">
        <f>IF(Tbl_Baseline_23_24_Adj[[#This Row],[Baseline Adjustments Category]]="","",VLOOKUP(Tbl_Baseline_23_24_Adj[[#This Row],[Baseline Adjustments Category]],Tbl_BaselineAdjCat[[Adjusted Baseline Categories]:[Positions]],3,FALSE))</f>
        <v/>
      </c>
      <c r="N52" s="57" t="str">
        <f>IF(Tbl_Baseline_23_24_Adj[[#This Row],[Baseline Adjustments Category]]="","",VLOOKUP(Tbl_Baseline_23_24_Adj[[#This Row],[Baseline Adjustments Category]],Tbl_BaselineAdjCat[[Adjusted Baseline Categories]:[Expected Value]],2,FALSE))</f>
        <v/>
      </c>
      <c r="O52" s="54"/>
      <c r="P52" s="54"/>
      <c r="Q52" s="54"/>
      <c r="R52" s="55"/>
      <c r="S52" s="55"/>
      <c r="T52" s="70"/>
      <c r="U52" s="70"/>
      <c r="V52" s="52"/>
    </row>
    <row r="53" spans="2:22" s="60" customFormat="1" x14ac:dyDescent="0.25">
      <c r="B53" s="56">
        <f>VLOOKUP(Tbl_Baseline_23_24_Adj[[#This Row],[Agy Code]],TblAgencies[],4,FALSE)</f>
        <v>5</v>
      </c>
      <c r="C53" s="56">
        <f>VLOOKUP(Tbl_Baseline_23_24_Adj[[#This Row],[Agy Code]],TblAgencies[],2,FALSE)</f>
        <v>19</v>
      </c>
      <c r="D53" s="56">
        <f t="shared" si="1"/>
        <v>405</v>
      </c>
      <c r="E53" s="56" t="str">
        <f>VLOOKUP(Tbl_Baseline_23_24_Adj[[#This Row],[Agy Code]],TblAgencies[],9,FALSE)</f>
        <v>405: Virginia Racing Commission</v>
      </c>
      <c r="F53" s="56" t="str">
        <f>VLOOKUP(Tbl_Baseline_23_24_Adj[[#This Row],[Agy Code]],TblAgencies[],10,FALSE)</f>
        <v>Virginia Racing Commission</v>
      </c>
      <c r="G53" s="56">
        <f>VLOOKUP(Tbl_Baseline_23_24_Adj[[#This Row],[Agy Code]],TblAgencies[],13,FALSE)</f>
        <v>68010</v>
      </c>
      <c r="H53" s="57" t="str">
        <f>IF(Tbl_Baseline_23_24_Adj[[#This Row],[Program]]="","",VLOOKUP(Tbl_Baseline_23_24_Adj[[#This Row],[Program]],Tbl_Programs[],2,FALSE))</f>
        <v/>
      </c>
      <c r="I53" s="57" t="str">
        <f>IF(Tbl_Baseline_23_24_Adj[[#This Row],[Fund Group]]="","",VLOOKUP(Tbl_Baseline_23_24_Adj[[#This Row],[Fund Group]],Tbl_FundGroups[],2,FALSE))</f>
        <v/>
      </c>
      <c r="J53" s="57" t="str">
        <f>Tbl_Baseline_23_24_Adj[[#This Row],[Pgm Code]]&amp;"."&amp;Tbl_Baseline_23_24_Adj[[#This Row],[Fund Group Code]]</f>
        <v>.</v>
      </c>
      <c r="K53" s="57" t="str">
        <f>IF(Tbl_Baseline_23_24_Adj[[#This Row],[Fund Group]]="","",IF(ISNA(VLOOKUP(Tbl_Baseline_23_24_Adj[[#This Row],[Prog.Fund]],Tbl_ProgramsFundCombination[],3,FALSE)),"NO","YES"))</f>
        <v/>
      </c>
      <c r="L53" s="57" t="str">
        <f>IF(Tbl_Baseline_23_24_Adj[[#This Row],[Fund Group]]="","",IF(Tbl_Baseline_23_24_Adj[[#This Row],[Fund Group Code]]="01","GF","NGF"))</f>
        <v/>
      </c>
      <c r="M53" s="57" t="str">
        <f>IF(Tbl_Baseline_23_24_Adj[[#This Row],[Baseline Adjustments Category]]="","",VLOOKUP(Tbl_Baseline_23_24_Adj[[#This Row],[Baseline Adjustments Category]],Tbl_BaselineAdjCat[[Adjusted Baseline Categories]:[Positions]],3,FALSE))</f>
        <v/>
      </c>
      <c r="N53" s="57" t="str">
        <f>IF(Tbl_Baseline_23_24_Adj[[#This Row],[Baseline Adjustments Category]]="","",VLOOKUP(Tbl_Baseline_23_24_Adj[[#This Row],[Baseline Adjustments Category]],Tbl_BaselineAdjCat[[Adjusted Baseline Categories]:[Expected Value]],2,FALSE))</f>
        <v/>
      </c>
      <c r="O53" s="54"/>
      <c r="P53" s="54"/>
      <c r="Q53" s="54"/>
      <c r="R53" s="55"/>
      <c r="S53" s="55"/>
      <c r="T53" s="69"/>
      <c r="U53" s="69"/>
      <c r="V53" s="52"/>
    </row>
    <row r="54" spans="2:22" s="60" customFormat="1" x14ac:dyDescent="0.25">
      <c r="B54" s="56">
        <f>VLOOKUP(Tbl_Baseline_23_24_Adj[[#This Row],[Agy Code]],TblAgencies[],4,FALSE)</f>
        <v>5</v>
      </c>
      <c r="C54" s="56">
        <f>VLOOKUP(Tbl_Baseline_23_24_Adj[[#This Row],[Agy Code]],TblAgencies[],2,FALSE)</f>
        <v>19</v>
      </c>
      <c r="D54" s="56">
        <f t="shared" si="1"/>
        <v>405</v>
      </c>
      <c r="E54" s="56" t="str">
        <f>VLOOKUP(Tbl_Baseline_23_24_Adj[[#This Row],[Agy Code]],TblAgencies[],9,FALSE)</f>
        <v>405: Virginia Racing Commission</v>
      </c>
      <c r="F54" s="56" t="str">
        <f>VLOOKUP(Tbl_Baseline_23_24_Adj[[#This Row],[Agy Code]],TblAgencies[],10,FALSE)</f>
        <v>Virginia Racing Commission</v>
      </c>
      <c r="G54" s="56">
        <f>VLOOKUP(Tbl_Baseline_23_24_Adj[[#This Row],[Agy Code]],TblAgencies[],13,FALSE)</f>
        <v>68010</v>
      </c>
      <c r="H54" s="57" t="str">
        <f>IF(Tbl_Baseline_23_24_Adj[[#This Row],[Program]]="","",VLOOKUP(Tbl_Baseline_23_24_Adj[[#This Row],[Program]],Tbl_Programs[],2,FALSE))</f>
        <v/>
      </c>
      <c r="I54" s="57" t="str">
        <f>IF(Tbl_Baseline_23_24_Adj[[#This Row],[Fund Group]]="","",VLOOKUP(Tbl_Baseline_23_24_Adj[[#This Row],[Fund Group]],Tbl_FundGroups[],2,FALSE))</f>
        <v/>
      </c>
      <c r="J54" s="57" t="str">
        <f>Tbl_Baseline_23_24_Adj[[#This Row],[Pgm Code]]&amp;"."&amp;Tbl_Baseline_23_24_Adj[[#This Row],[Fund Group Code]]</f>
        <v>.</v>
      </c>
      <c r="K54" s="57" t="str">
        <f>IF(Tbl_Baseline_23_24_Adj[[#This Row],[Fund Group]]="","",IF(ISNA(VLOOKUP(Tbl_Baseline_23_24_Adj[[#This Row],[Prog.Fund]],Tbl_ProgramsFundCombination[],3,FALSE)),"NO","YES"))</f>
        <v/>
      </c>
      <c r="L54" s="57" t="str">
        <f>IF(Tbl_Baseline_23_24_Adj[[#This Row],[Fund Group]]="","",IF(Tbl_Baseline_23_24_Adj[[#This Row],[Fund Group Code]]="01","GF","NGF"))</f>
        <v/>
      </c>
      <c r="M54" s="57" t="str">
        <f>IF(Tbl_Baseline_23_24_Adj[[#This Row],[Baseline Adjustments Category]]="","",VLOOKUP(Tbl_Baseline_23_24_Adj[[#This Row],[Baseline Adjustments Category]],Tbl_BaselineAdjCat[[Adjusted Baseline Categories]:[Positions]],3,FALSE))</f>
        <v/>
      </c>
      <c r="N54" s="57" t="str">
        <f>IF(Tbl_Baseline_23_24_Adj[[#This Row],[Baseline Adjustments Category]]="","",VLOOKUP(Tbl_Baseline_23_24_Adj[[#This Row],[Baseline Adjustments Category]],Tbl_BaselineAdjCat[[Adjusted Baseline Categories]:[Expected Value]],2,FALSE))</f>
        <v/>
      </c>
      <c r="O54" s="54"/>
      <c r="P54" s="54"/>
      <c r="Q54" s="54"/>
      <c r="R54" s="55"/>
      <c r="S54" s="55"/>
      <c r="T54" s="70"/>
      <c r="U54" s="70"/>
      <c r="V54" s="52"/>
    </row>
    <row r="55" spans="2:22" s="60" customFormat="1" x14ac:dyDescent="0.25">
      <c r="B55" s="56">
        <f>VLOOKUP(Tbl_Baseline_23_24_Adj[[#This Row],[Agy Code]],TblAgencies[],4,FALSE)</f>
        <v>5</v>
      </c>
      <c r="C55" s="56">
        <f>VLOOKUP(Tbl_Baseline_23_24_Adj[[#This Row],[Agy Code]],TblAgencies[],2,FALSE)</f>
        <v>19</v>
      </c>
      <c r="D55" s="56">
        <f t="shared" si="1"/>
        <v>405</v>
      </c>
      <c r="E55" s="56" t="str">
        <f>VLOOKUP(Tbl_Baseline_23_24_Adj[[#This Row],[Agy Code]],TblAgencies[],9,FALSE)</f>
        <v>405: Virginia Racing Commission</v>
      </c>
      <c r="F55" s="56" t="str">
        <f>VLOOKUP(Tbl_Baseline_23_24_Adj[[#This Row],[Agy Code]],TblAgencies[],10,FALSE)</f>
        <v>Virginia Racing Commission</v>
      </c>
      <c r="G55" s="56">
        <f>VLOOKUP(Tbl_Baseline_23_24_Adj[[#This Row],[Agy Code]],TblAgencies[],13,FALSE)</f>
        <v>68010</v>
      </c>
      <c r="H55" s="57" t="str">
        <f>IF(Tbl_Baseline_23_24_Adj[[#This Row],[Program]]="","",VLOOKUP(Tbl_Baseline_23_24_Adj[[#This Row],[Program]],Tbl_Programs[],2,FALSE))</f>
        <v/>
      </c>
      <c r="I55" s="57" t="str">
        <f>IF(Tbl_Baseline_23_24_Adj[[#This Row],[Fund Group]]="","",VLOOKUP(Tbl_Baseline_23_24_Adj[[#This Row],[Fund Group]],Tbl_FundGroups[],2,FALSE))</f>
        <v/>
      </c>
      <c r="J55" s="57" t="str">
        <f>Tbl_Baseline_23_24_Adj[[#This Row],[Pgm Code]]&amp;"."&amp;Tbl_Baseline_23_24_Adj[[#This Row],[Fund Group Code]]</f>
        <v>.</v>
      </c>
      <c r="K55" s="57" t="str">
        <f>IF(Tbl_Baseline_23_24_Adj[[#This Row],[Fund Group]]="","",IF(ISNA(VLOOKUP(Tbl_Baseline_23_24_Adj[[#This Row],[Prog.Fund]],Tbl_ProgramsFundCombination[],3,FALSE)),"NO","YES"))</f>
        <v/>
      </c>
      <c r="L55" s="57" t="str">
        <f>IF(Tbl_Baseline_23_24_Adj[[#This Row],[Fund Group]]="","",IF(Tbl_Baseline_23_24_Adj[[#This Row],[Fund Group Code]]="01","GF","NGF"))</f>
        <v/>
      </c>
      <c r="M55" s="57" t="str">
        <f>IF(Tbl_Baseline_23_24_Adj[[#This Row],[Baseline Adjustments Category]]="","",VLOOKUP(Tbl_Baseline_23_24_Adj[[#This Row],[Baseline Adjustments Category]],Tbl_BaselineAdjCat[[Adjusted Baseline Categories]:[Positions]],3,FALSE))</f>
        <v/>
      </c>
      <c r="N55" s="57" t="str">
        <f>IF(Tbl_Baseline_23_24_Adj[[#This Row],[Baseline Adjustments Category]]="","",VLOOKUP(Tbl_Baseline_23_24_Adj[[#This Row],[Baseline Adjustments Category]],Tbl_BaselineAdjCat[[Adjusted Baseline Categories]:[Expected Value]],2,FALSE))</f>
        <v/>
      </c>
      <c r="O55" s="54"/>
      <c r="P55" s="54"/>
      <c r="Q55" s="54"/>
      <c r="R55" s="55"/>
      <c r="S55" s="55"/>
      <c r="T55" s="70"/>
      <c r="U55" s="70"/>
      <c r="V55" s="52"/>
    </row>
    <row r="56" spans="2:22" s="60" customFormat="1" x14ac:dyDescent="0.25">
      <c r="B56" s="56">
        <f>VLOOKUP(Tbl_Baseline_23_24_Adj[[#This Row],[Agy Code]],TblAgencies[],4,FALSE)</f>
        <v>5</v>
      </c>
      <c r="C56" s="56">
        <f>VLOOKUP(Tbl_Baseline_23_24_Adj[[#This Row],[Agy Code]],TblAgencies[],2,FALSE)</f>
        <v>19</v>
      </c>
      <c r="D56" s="56">
        <f t="shared" si="1"/>
        <v>405</v>
      </c>
      <c r="E56" s="56" t="str">
        <f>VLOOKUP(Tbl_Baseline_23_24_Adj[[#This Row],[Agy Code]],TblAgencies[],9,FALSE)</f>
        <v>405: Virginia Racing Commission</v>
      </c>
      <c r="F56" s="56" t="str">
        <f>VLOOKUP(Tbl_Baseline_23_24_Adj[[#This Row],[Agy Code]],TblAgencies[],10,FALSE)</f>
        <v>Virginia Racing Commission</v>
      </c>
      <c r="G56" s="56">
        <f>VLOOKUP(Tbl_Baseline_23_24_Adj[[#This Row],[Agy Code]],TblAgencies[],13,FALSE)</f>
        <v>68010</v>
      </c>
      <c r="H56" s="57" t="str">
        <f>IF(Tbl_Baseline_23_24_Adj[[#This Row],[Program]]="","",VLOOKUP(Tbl_Baseline_23_24_Adj[[#This Row],[Program]],Tbl_Programs[],2,FALSE))</f>
        <v/>
      </c>
      <c r="I56" s="57" t="str">
        <f>IF(Tbl_Baseline_23_24_Adj[[#This Row],[Fund Group]]="","",VLOOKUP(Tbl_Baseline_23_24_Adj[[#This Row],[Fund Group]],Tbl_FundGroups[],2,FALSE))</f>
        <v/>
      </c>
      <c r="J56" s="57" t="str">
        <f>Tbl_Baseline_23_24_Adj[[#This Row],[Pgm Code]]&amp;"."&amp;Tbl_Baseline_23_24_Adj[[#This Row],[Fund Group Code]]</f>
        <v>.</v>
      </c>
      <c r="K56" s="57" t="str">
        <f>IF(Tbl_Baseline_23_24_Adj[[#This Row],[Fund Group]]="","",IF(ISNA(VLOOKUP(Tbl_Baseline_23_24_Adj[[#This Row],[Prog.Fund]],Tbl_ProgramsFundCombination[],3,FALSE)),"NO","YES"))</f>
        <v/>
      </c>
      <c r="L56" s="57" t="str">
        <f>IF(Tbl_Baseline_23_24_Adj[[#This Row],[Fund Group]]="","",IF(Tbl_Baseline_23_24_Adj[[#This Row],[Fund Group Code]]="01","GF","NGF"))</f>
        <v/>
      </c>
      <c r="M56" s="57" t="str">
        <f>IF(Tbl_Baseline_23_24_Adj[[#This Row],[Baseline Adjustments Category]]="","",VLOOKUP(Tbl_Baseline_23_24_Adj[[#This Row],[Baseline Adjustments Category]],Tbl_BaselineAdjCat[[Adjusted Baseline Categories]:[Positions]],3,FALSE))</f>
        <v/>
      </c>
      <c r="N56" s="57" t="str">
        <f>IF(Tbl_Baseline_23_24_Adj[[#This Row],[Baseline Adjustments Category]]="","",VLOOKUP(Tbl_Baseline_23_24_Adj[[#This Row],[Baseline Adjustments Category]],Tbl_BaselineAdjCat[[Adjusted Baseline Categories]:[Expected Value]],2,FALSE))</f>
        <v/>
      </c>
      <c r="O56" s="54"/>
      <c r="P56" s="54"/>
      <c r="Q56" s="54"/>
      <c r="R56" s="55"/>
      <c r="S56" s="55"/>
      <c r="T56" s="70"/>
      <c r="U56" s="70"/>
      <c r="V56" s="52"/>
    </row>
    <row r="57" spans="2:22" s="60" customFormat="1" x14ac:dyDescent="0.25">
      <c r="B57" s="56">
        <f>VLOOKUP(Tbl_Baseline_23_24_Adj[[#This Row],[Agy Code]],TblAgencies[],4,FALSE)</f>
        <v>5</v>
      </c>
      <c r="C57" s="56">
        <f>VLOOKUP(Tbl_Baseline_23_24_Adj[[#This Row],[Agy Code]],TblAgencies[],2,FALSE)</f>
        <v>19</v>
      </c>
      <c r="D57" s="56">
        <f t="shared" si="1"/>
        <v>405</v>
      </c>
      <c r="E57" s="56" t="str">
        <f>VLOOKUP(Tbl_Baseline_23_24_Adj[[#This Row],[Agy Code]],TblAgencies[],9,FALSE)</f>
        <v>405: Virginia Racing Commission</v>
      </c>
      <c r="F57" s="56" t="str">
        <f>VLOOKUP(Tbl_Baseline_23_24_Adj[[#This Row],[Agy Code]],TblAgencies[],10,FALSE)</f>
        <v>Virginia Racing Commission</v>
      </c>
      <c r="G57" s="56">
        <f>VLOOKUP(Tbl_Baseline_23_24_Adj[[#This Row],[Agy Code]],TblAgencies[],13,FALSE)</f>
        <v>68010</v>
      </c>
      <c r="H57" s="57" t="str">
        <f>IF(Tbl_Baseline_23_24_Adj[[#This Row],[Program]]="","",VLOOKUP(Tbl_Baseline_23_24_Adj[[#This Row],[Program]],Tbl_Programs[],2,FALSE))</f>
        <v/>
      </c>
      <c r="I57" s="57" t="str">
        <f>IF(Tbl_Baseline_23_24_Adj[[#This Row],[Fund Group]]="","",VLOOKUP(Tbl_Baseline_23_24_Adj[[#This Row],[Fund Group]],Tbl_FundGroups[],2,FALSE))</f>
        <v/>
      </c>
      <c r="J57" s="57" t="str">
        <f>Tbl_Baseline_23_24_Adj[[#This Row],[Pgm Code]]&amp;"."&amp;Tbl_Baseline_23_24_Adj[[#This Row],[Fund Group Code]]</f>
        <v>.</v>
      </c>
      <c r="K57" s="57" t="str">
        <f>IF(Tbl_Baseline_23_24_Adj[[#This Row],[Fund Group]]="","",IF(ISNA(VLOOKUP(Tbl_Baseline_23_24_Adj[[#This Row],[Prog.Fund]],Tbl_ProgramsFundCombination[],3,FALSE)),"NO","YES"))</f>
        <v/>
      </c>
      <c r="L57" s="57" t="str">
        <f>IF(Tbl_Baseline_23_24_Adj[[#This Row],[Fund Group]]="","",IF(Tbl_Baseline_23_24_Adj[[#This Row],[Fund Group Code]]="01","GF","NGF"))</f>
        <v/>
      </c>
      <c r="M57" s="57" t="str">
        <f>IF(Tbl_Baseline_23_24_Adj[[#This Row],[Baseline Adjustments Category]]="","",VLOOKUP(Tbl_Baseline_23_24_Adj[[#This Row],[Baseline Adjustments Category]],Tbl_BaselineAdjCat[[Adjusted Baseline Categories]:[Positions]],3,FALSE))</f>
        <v/>
      </c>
      <c r="N57" s="57" t="str">
        <f>IF(Tbl_Baseline_23_24_Adj[[#This Row],[Baseline Adjustments Category]]="","",VLOOKUP(Tbl_Baseline_23_24_Adj[[#This Row],[Baseline Adjustments Category]],Tbl_BaselineAdjCat[[Adjusted Baseline Categories]:[Expected Value]],2,FALSE))</f>
        <v/>
      </c>
      <c r="O57" s="54"/>
      <c r="P57" s="54"/>
      <c r="Q57" s="54"/>
      <c r="R57" s="55"/>
      <c r="S57" s="55"/>
      <c r="T57" s="70"/>
      <c r="U57" s="70"/>
      <c r="V57" s="52"/>
    </row>
    <row r="58" spans="2:22" s="60" customFormat="1" x14ac:dyDescent="0.25">
      <c r="B58" s="56">
        <f>VLOOKUP(Tbl_Baseline_23_24_Adj[[#This Row],[Agy Code]],TblAgencies[],4,FALSE)</f>
        <v>5</v>
      </c>
      <c r="C58" s="56">
        <f>VLOOKUP(Tbl_Baseline_23_24_Adj[[#This Row],[Agy Code]],TblAgencies[],2,FALSE)</f>
        <v>19</v>
      </c>
      <c r="D58" s="56">
        <f t="shared" si="1"/>
        <v>405</v>
      </c>
      <c r="E58" s="56" t="str">
        <f>VLOOKUP(Tbl_Baseline_23_24_Adj[[#This Row],[Agy Code]],TblAgencies[],9,FALSE)</f>
        <v>405: Virginia Racing Commission</v>
      </c>
      <c r="F58" s="56" t="str">
        <f>VLOOKUP(Tbl_Baseline_23_24_Adj[[#This Row],[Agy Code]],TblAgencies[],10,FALSE)</f>
        <v>Virginia Racing Commission</v>
      </c>
      <c r="G58" s="56">
        <f>VLOOKUP(Tbl_Baseline_23_24_Adj[[#This Row],[Agy Code]],TblAgencies[],13,FALSE)</f>
        <v>68010</v>
      </c>
      <c r="H58" s="57" t="str">
        <f>IF(Tbl_Baseline_23_24_Adj[[#This Row],[Program]]="","",VLOOKUP(Tbl_Baseline_23_24_Adj[[#This Row],[Program]],Tbl_Programs[],2,FALSE))</f>
        <v/>
      </c>
      <c r="I58" s="57" t="str">
        <f>IF(Tbl_Baseline_23_24_Adj[[#This Row],[Fund Group]]="","",VLOOKUP(Tbl_Baseline_23_24_Adj[[#This Row],[Fund Group]],Tbl_FundGroups[],2,FALSE))</f>
        <v/>
      </c>
      <c r="J58" s="57" t="str">
        <f>Tbl_Baseline_23_24_Adj[[#This Row],[Pgm Code]]&amp;"."&amp;Tbl_Baseline_23_24_Adj[[#This Row],[Fund Group Code]]</f>
        <v>.</v>
      </c>
      <c r="K58" s="57" t="str">
        <f>IF(Tbl_Baseline_23_24_Adj[[#This Row],[Fund Group]]="","",IF(ISNA(VLOOKUP(Tbl_Baseline_23_24_Adj[[#This Row],[Prog.Fund]],Tbl_ProgramsFundCombination[],3,FALSE)),"NO","YES"))</f>
        <v/>
      </c>
      <c r="L58" s="57" t="str">
        <f>IF(Tbl_Baseline_23_24_Adj[[#This Row],[Fund Group]]="","",IF(Tbl_Baseline_23_24_Adj[[#This Row],[Fund Group Code]]="01","GF","NGF"))</f>
        <v/>
      </c>
      <c r="M58" s="57" t="str">
        <f>IF(Tbl_Baseline_23_24_Adj[[#This Row],[Baseline Adjustments Category]]="","",VLOOKUP(Tbl_Baseline_23_24_Adj[[#This Row],[Baseline Adjustments Category]],Tbl_BaselineAdjCat[[Adjusted Baseline Categories]:[Positions]],3,FALSE))</f>
        <v/>
      </c>
      <c r="N58" s="57" t="str">
        <f>IF(Tbl_Baseline_23_24_Adj[[#This Row],[Baseline Adjustments Category]]="","",VLOOKUP(Tbl_Baseline_23_24_Adj[[#This Row],[Baseline Adjustments Category]],Tbl_BaselineAdjCat[[Adjusted Baseline Categories]:[Expected Value]],2,FALSE))</f>
        <v/>
      </c>
      <c r="O58" s="54"/>
      <c r="P58" s="54"/>
      <c r="Q58" s="54"/>
      <c r="R58" s="55"/>
      <c r="S58" s="55"/>
      <c r="T58" s="70"/>
      <c r="U58" s="70"/>
      <c r="V58" s="54"/>
    </row>
    <row r="59" spans="2:22" s="60" customFormat="1" x14ac:dyDescent="0.25">
      <c r="B59" s="56">
        <f>VLOOKUP(Tbl_Baseline_23_24_Adj[[#This Row],[Agy Code]],TblAgencies[],4,FALSE)</f>
        <v>5</v>
      </c>
      <c r="C59" s="56">
        <f>VLOOKUP(Tbl_Baseline_23_24_Adj[[#This Row],[Agy Code]],TblAgencies[],2,FALSE)</f>
        <v>19</v>
      </c>
      <c r="D59" s="56">
        <f t="shared" si="1"/>
        <v>405</v>
      </c>
      <c r="E59" s="56" t="str">
        <f>VLOOKUP(Tbl_Baseline_23_24_Adj[[#This Row],[Agy Code]],TblAgencies[],9,FALSE)</f>
        <v>405: Virginia Racing Commission</v>
      </c>
      <c r="F59" s="56" t="str">
        <f>VLOOKUP(Tbl_Baseline_23_24_Adj[[#This Row],[Agy Code]],TblAgencies[],10,FALSE)</f>
        <v>Virginia Racing Commission</v>
      </c>
      <c r="G59" s="56">
        <f>VLOOKUP(Tbl_Baseline_23_24_Adj[[#This Row],[Agy Code]],TblAgencies[],13,FALSE)</f>
        <v>68010</v>
      </c>
      <c r="H59" s="57" t="str">
        <f>IF(Tbl_Baseline_23_24_Adj[[#This Row],[Program]]="","",VLOOKUP(Tbl_Baseline_23_24_Adj[[#This Row],[Program]],Tbl_Programs[],2,FALSE))</f>
        <v/>
      </c>
      <c r="I59" s="57" t="str">
        <f>IF(Tbl_Baseline_23_24_Adj[[#This Row],[Fund Group]]="","",VLOOKUP(Tbl_Baseline_23_24_Adj[[#This Row],[Fund Group]],Tbl_FundGroups[],2,FALSE))</f>
        <v/>
      </c>
      <c r="J59" s="57" t="str">
        <f>Tbl_Baseline_23_24_Adj[[#This Row],[Pgm Code]]&amp;"."&amp;Tbl_Baseline_23_24_Adj[[#This Row],[Fund Group Code]]</f>
        <v>.</v>
      </c>
      <c r="K59" s="57" t="str">
        <f>IF(Tbl_Baseline_23_24_Adj[[#This Row],[Fund Group]]="","",IF(ISNA(VLOOKUP(Tbl_Baseline_23_24_Adj[[#This Row],[Prog.Fund]],Tbl_ProgramsFundCombination[],3,FALSE)),"NO","YES"))</f>
        <v/>
      </c>
      <c r="L59" s="57" t="str">
        <f>IF(Tbl_Baseline_23_24_Adj[[#This Row],[Fund Group]]="","",IF(Tbl_Baseline_23_24_Adj[[#This Row],[Fund Group Code]]="01","GF","NGF"))</f>
        <v/>
      </c>
      <c r="M59" s="57" t="str">
        <f>IF(Tbl_Baseline_23_24_Adj[[#This Row],[Baseline Adjustments Category]]="","",VLOOKUP(Tbl_Baseline_23_24_Adj[[#This Row],[Baseline Adjustments Category]],Tbl_BaselineAdjCat[[Adjusted Baseline Categories]:[Positions]],3,FALSE))</f>
        <v/>
      </c>
      <c r="N59" s="57" t="str">
        <f>IF(Tbl_Baseline_23_24_Adj[[#This Row],[Baseline Adjustments Category]]="","",VLOOKUP(Tbl_Baseline_23_24_Adj[[#This Row],[Baseline Adjustments Category]],Tbl_BaselineAdjCat[[Adjusted Baseline Categories]:[Expected Value]],2,FALSE))</f>
        <v/>
      </c>
      <c r="O59" s="54"/>
      <c r="P59" s="54"/>
      <c r="Q59" s="54"/>
      <c r="R59" s="55"/>
      <c r="S59" s="55"/>
      <c r="T59" s="70"/>
      <c r="U59" s="70"/>
      <c r="V59" s="54"/>
    </row>
    <row r="60" spans="2:22" s="60" customFormat="1" x14ac:dyDescent="0.25">
      <c r="B60" s="56">
        <f>VLOOKUP(Tbl_Baseline_23_24_Adj[[#This Row],[Agy Code]],TblAgencies[],4,FALSE)</f>
        <v>5</v>
      </c>
      <c r="C60" s="56">
        <f>VLOOKUP(Tbl_Baseline_23_24_Adj[[#This Row],[Agy Code]],TblAgencies[],2,FALSE)</f>
        <v>19</v>
      </c>
      <c r="D60" s="56">
        <f t="shared" si="1"/>
        <v>405</v>
      </c>
      <c r="E60" s="56" t="str">
        <f>VLOOKUP(Tbl_Baseline_23_24_Adj[[#This Row],[Agy Code]],TblAgencies[],9,FALSE)</f>
        <v>405: Virginia Racing Commission</v>
      </c>
      <c r="F60" s="56" t="str">
        <f>VLOOKUP(Tbl_Baseline_23_24_Adj[[#This Row],[Agy Code]],TblAgencies[],10,FALSE)</f>
        <v>Virginia Racing Commission</v>
      </c>
      <c r="G60" s="56">
        <f>VLOOKUP(Tbl_Baseline_23_24_Adj[[#This Row],[Agy Code]],TblAgencies[],13,FALSE)</f>
        <v>68010</v>
      </c>
      <c r="H60" s="57" t="str">
        <f>IF(Tbl_Baseline_23_24_Adj[[#This Row],[Program]]="","",VLOOKUP(Tbl_Baseline_23_24_Adj[[#This Row],[Program]],Tbl_Programs[],2,FALSE))</f>
        <v/>
      </c>
      <c r="I60" s="57" t="str">
        <f>IF(Tbl_Baseline_23_24_Adj[[#This Row],[Fund Group]]="","",VLOOKUP(Tbl_Baseline_23_24_Adj[[#This Row],[Fund Group]],Tbl_FundGroups[],2,FALSE))</f>
        <v/>
      </c>
      <c r="J60" s="57" t="str">
        <f>Tbl_Baseline_23_24_Adj[[#This Row],[Pgm Code]]&amp;"."&amp;Tbl_Baseline_23_24_Adj[[#This Row],[Fund Group Code]]</f>
        <v>.</v>
      </c>
      <c r="K60" s="57" t="str">
        <f>IF(Tbl_Baseline_23_24_Adj[[#This Row],[Fund Group]]="","",IF(ISNA(VLOOKUP(Tbl_Baseline_23_24_Adj[[#This Row],[Prog.Fund]],Tbl_ProgramsFundCombination[],3,FALSE)),"NO","YES"))</f>
        <v/>
      </c>
      <c r="L60" s="57" t="str">
        <f>IF(Tbl_Baseline_23_24_Adj[[#This Row],[Fund Group]]="","",IF(Tbl_Baseline_23_24_Adj[[#This Row],[Fund Group Code]]="01","GF","NGF"))</f>
        <v/>
      </c>
      <c r="M60" s="57" t="str">
        <f>IF(Tbl_Baseline_23_24_Adj[[#This Row],[Baseline Adjustments Category]]="","",VLOOKUP(Tbl_Baseline_23_24_Adj[[#This Row],[Baseline Adjustments Category]],Tbl_BaselineAdjCat[[Adjusted Baseline Categories]:[Positions]],3,FALSE))</f>
        <v/>
      </c>
      <c r="N60" s="57" t="str">
        <f>IF(Tbl_Baseline_23_24_Adj[[#This Row],[Baseline Adjustments Category]]="","",VLOOKUP(Tbl_Baseline_23_24_Adj[[#This Row],[Baseline Adjustments Category]],Tbl_BaselineAdjCat[[Adjusted Baseline Categories]:[Expected Value]],2,FALSE))</f>
        <v/>
      </c>
      <c r="O60" s="54"/>
      <c r="P60" s="54"/>
      <c r="Q60" s="54"/>
      <c r="R60" s="55"/>
      <c r="S60" s="55"/>
      <c r="T60" s="70"/>
      <c r="U60" s="70"/>
      <c r="V60" s="54"/>
    </row>
    <row r="61" spans="2:22" s="60" customFormat="1" x14ac:dyDescent="0.25">
      <c r="B61" s="56">
        <f>VLOOKUP(Tbl_Baseline_23_24_Adj[[#This Row],[Agy Code]],TblAgencies[],4,FALSE)</f>
        <v>5</v>
      </c>
      <c r="C61" s="56">
        <f>VLOOKUP(Tbl_Baseline_23_24_Adj[[#This Row],[Agy Code]],TblAgencies[],2,FALSE)</f>
        <v>19</v>
      </c>
      <c r="D61" s="56">
        <f t="shared" si="1"/>
        <v>405</v>
      </c>
      <c r="E61" s="56" t="str">
        <f>VLOOKUP(Tbl_Baseline_23_24_Adj[[#This Row],[Agy Code]],TblAgencies[],9,FALSE)</f>
        <v>405: Virginia Racing Commission</v>
      </c>
      <c r="F61" s="56" t="str">
        <f>VLOOKUP(Tbl_Baseline_23_24_Adj[[#This Row],[Agy Code]],TblAgencies[],10,FALSE)</f>
        <v>Virginia Racing Commission</v>
      </c>
      <c r="G61" s="56">
        <f>VLOOKUP(Tbl_Baseline_23_24_Adj[[#This Row],[Agy Code]],TblAgencies[],13,FALSE)</f>
        <v>68010</v>
      </c>
      <c r="H61" s="57" t="str">
        <f>IF(Tbl_Baseline_23_24_Adj[[#This Row],[Program]]="","",VLOOKUP(Tbl_Baseline_23_24_Adj[[#This Row],[Program]],Tbl_Programs[],2,FALSE))</f>
        <v/>
      </c>
      <c r="I61" s="57" t="str">
        <f>IF(Tbl_Baseline_23_24_Adj[[#This Row],[Fund Group]]="","",VLOOKUP(Tbl_Baseline_23_24_Adj[[#This Row],[Fund Group]],Tbl_FundGroups[],2,FALSE))</f>
        <v/>
      </c>
      <c r="J61" s="57" t="str">
        <f>Tbl_Baseline_23_24_Adj[[#This Row],[Pgm Code]]&amp;"."&amp;Tbl_Baseline_23_24_Adj[[#This Row],[Fund Group Code]]</f>
        <v>.</v>
      </c>
      <c r="K61" s="57" t="str">
        <f>IF(Tbl_Baseline_23_24_Adj[[#This Row],[Fund Group]]="","",IF(ISNA(VLOOKUP(Tbl_Baseline_23_24_Adj[[#This Row],[Prog.Fund]],Tbl_ProgramsFundCombination[],3,FALSE)),"NO","YES"))</f>
        <v/>
      </c>
      <c r="L61" s="57" t="str">
        <f>IF(Tbl_Baseline_23_24_Adj[[#This Row],[Fund Group]]="","",IF(Tbl_Baseline_23_24_Adj[[#This Row],[Fund Group Code]]="01","GF","NGF"))</f>
        <v/>
      </c>
      <c r="M61" s="57" t="str">
        <f>IF(Tbl_Baseline_23_24_Adj[[#This Row],[Baseline Adjustments Category]]="","",VLOOKUP(Tbl_Baseline_23_24_Adj[[#This Row],[Baseline Adjustments Category]],Tbl_BaselineAdjCat[[Adjusted Baseline Categories]:[Positions]],3,FALSE))</f>
        <v/>
      </c>
      <c r="N61" s="57" t="str">
        <f>IF(Tbl_Baseline_23_24_Adj[[#This Row],[Baseline Adjustments Category]]="","",VLOOKUP(Tbl_Baseline_23_24_Adj[[#This Row],[Baseline Adjustments Category]],Tbl_BaselineAdjCat[[Adjusted Baseline Categories]:[Expected Value]],2,FALSE))</f>
        <v/>
      </c>
      <c r="O61" s="54"/>
      <c r="P61" s="54"/>
      <c r="Q61" s="54"/>
      <c r="R61" s="55"/>
      <c r="S61" s="55"/>
      <c r="T61" s="70"/>
      <c r="U61" s="70"/>
      <c r="V61" s="54"/>
    </row>
    <row r="62" spans="2:22" s="60" customFormat="1" x14ac:dyDescent="0.25">
      <c r="B62" s="56">
        <f>VLOOKUP(Tbl_Baseline_23_24_Adj[[#This Row],[Agy Code]],TblAgencies[],4,FALSE)</f>
        <v>5</v>
      </c>
      <c r="C62" s="56">
        <f>VLOOKUP(Tbl_Baseline_23_24_Adj[[#This Row],[Agy Code]],TblAgencies[],2,FALSE)</f>
        <v>19</v>
      </c>
      <c r="D62" s="56">
        <f t="shared" si="1"/>
        <v>405</v>
      </c>
      <c r="E62" s="56" t="str">
        <f>VLOOKUP(Tbl_Baseline_23_24_Adj[[#This Row],[Agy Code]],TblAgencies[],9,FALSE)</f>
        <v>405: Virginia Racing Commission</v>
      </c>
      <c r="F62" s="56" t="str">
        <f>VLOOKUP(Tbl_Baseline_23_24_Adj[[#This Row],[Agy Code]],TblAgencies[],10,FALSE)</f>
        <v>Virginia Racing Commission</v>
      </c>
      <c r="G62" s="56">
        <f>VLOOKUP(Tbl_Baseline_23_24_Adj[[#This Row],[Agy Code]],TblAgencies[],13,FALSE)</f>
        <v>68010</v>
      </c>
      <c r="H62" s="57" t="str">
        <f>IF(Tbl_Baseline_23_24_Adj[[#This Row],[Program]]="","",VLOOKUP(Tbl_Baseline_23_24_Adj[[#This Row],[Program]],Tbl_Programs[],2,FALSE))</f>
        <v/>
      </c>
      <c r="I62" s="57" t="str">
        <f>IF(Tbl_Baseline_23_24_Adj[[#This Row],[Fund Group]]="","",VLOOKUP(Tbl_Baseline_23_24_Adj[[#This Row],[Fund Group]],Tbl_FundGroups[],2,FALSE))</f>
        <v/>
      </c>
      <c r="J62" s="57" t="str">
        <f>Tbl_Baseline_23_24_Adj[[#This Row],[Pgm Code]]&amp;"."&amp;Tbl_Baseline_23_24_Adj[[#This Row],[Fund Group Code]]</f>
        <v>.</v>
      </c>
      <c r="K62" s="57" t="str">
        <f>IF(Tbl_Baseline_23_24_Adj[[#This Row],[Fund Group]]="","",IF(ISNA(VLOOKUP(Tbl_Baseline_23_24_Adj[[#This Row],[Prog.Fund]],Tbl_ProgramsFundCombination[],3,FALSE)),"NO","YES"))</f>
        <v/>
      </c>
      <c r="L62" s="57" t="str">
        <f>IF(Tbl_Baseline_23_24_Adj[[#This Row],[Fund Group]]="","",IF(Tbl_Baseline_23_24_Adj[[#This Row],[Fund Group Code]]="01","GF","NGF"))</f>
        <v/>
      </c>
      <c r="M62" s="57" t="str">
        <f>IF(Tbl_Baseline_23_24_Adj[[#This Row],[Baseline Adjustments Category]]="","",VLOOKUP(Tbl_Baseline_23_24_Adj[[#This Row],[Baseline Adjustments Category]],Tbl_BaselineAdjCat[[Adjusted Baseline Categories]:[Positions]],3,FALSE))</f>
        <v/>
      </c>
      <c r="N62" s="57" t="str">
        <f>IF(Tbl_Baseline_23_24_Adj[[#This Row],[Baseline Adjustments Category]]="","",VLOOKUP(Tbl_Baseline_23_24_Adj[[#This Row],[Baseline Adjustments Category]],Tbl_BaselineAdjCat[[Adjusted Baseline Categories]:[Expected Value]],2,FALSE))</f>
        <v/>
      </c>
      <c r="O62" s="54"/>
      <c r="P62" s="54"/>
      <c r="Q62" s="54"/>
      <c r="R62" s="55"/>
      <c r="S62" s="55"/>
      <c r="T62" s="70"/>
      <c r="U62" s="70"/>
      <c r="V62" s="54"/>
    </row>
    <row r="63" spans="2:22" s="60" customFormat="1" x14ac:dyDescent="0.25">
      <c r="B63" s="56">
        <f>VLOOKUP(Tbl_Baseline_23_24_Adj[[#This Row],[Agy Code]],TblAgencies[],4,FALSE)</f>
        <v>5</v>
      </c>
      <c r="C63" s="56">
        <f>VLOOKUP(Tbl_Baseline_23_24_Adj[[#This Row],[Agy Code]],TblAgencies[],2,FALSE)</f>
        <v>19</v>
      </c>
      <c r="D63" s="56">
        <f t="shared" si="1"/>
        <v>405</v>
      </c>
      <c r="E63" s="56" t="str">
        <f>VLOOKUP(Tbl_Baseline_23_24_Adj[[#This Row],[Agy Code]],TblAgencies[],9,FALSE)</f>
        <v>405: Virginia Racing Commission</v>
      </c>
      <c r="F63" s="56" t="str">
        <f>VLOOKUP(Tbl_Baseline_23_24_Adj[[#This Row],[Agy Code]],TblAgencies[],10,FALSE)</f>
        <v>Virginia Racing Commission</v>
      </c>
      <c r="G63" s="56">
        <f>VLOOKUP(Tbl_Baseline_23_24_Adj[[#This Row],[Agy Code]],TblAgencies[],13,FALSE)</f>
        <v>68010</v>
      </c>
      <c r="H63" s="57" t="str">
        <f>IF(Tbl_Baseline_23_24_Adj[[#This Row],[Program]]="","",VLOOKUP(Tbl_Baseline_23_24_Adj[[#This Row],[Program]],Tbl_Programs[],2,FALSE))</f>
        <v/>
      </c>
      <c r="I63" s="57" t="str">
        <f>IF(Tbl_Baseline_23_24_Adj[[#This Row],[Fund Group]]="","",VLOOKUP(Tbl_Baseline_23_24_Adj[[#This Row],[Fund Group]],Tbl_FundGroups[],2,FALSE))</f>
        <v/>
      </c>
      <c r="J63" s="57" t="str">
        <f>Tbl_Baseline_23_24_Adj[[#This Row],[Pgm Code]]&amp;"."&amp;Tbl_Baseline_23_24_Adj[[#This Row],[Fund Group Code]]</f>
        <v>.</v>
      </c>
      <c r="K63" s="57" t="str">
        <f>IF(Tbl_Baseline_23_24_Adj[[#This Row],[Fund Group]]="","",IF(ISNA(VLOOKUP(Tbl_Baseline_23_24_Adj[[#This Row],[Prog.Fund]],Tbl_ProgramsFundCombination[],3,FALSE)),"NO","YES"))</f>
        <v/>
      </c>
      <c r="L63" s="57" t="str">
        <f>IF(Tbl_Baseline_23_24_Adj[[#This Row],[Fund Group]]="","",IF(Tbl_Baseline_23_24_Adj[[#This Row],[Fund Group Code]]="01","GF","NGF"))</f>
        <v/>
      </c>
      <c r="M63" s="57" t="str">
        <f>IF(Tbl_Baseline_23_24_Adj[[#This Row],[Baseline Adjustments Category]]="","",VLOOKUP(Tbl_Baseline_23_24_Adj[[#This Row],[Baseline Adjustments Category]],Tbl_BaselineAdjCat[[Adjusted Baseline Categories]:[Positions]],3,FALSE))</f>
        <v/>
      </c>
      <c r="N63" s="57" t="str">
        <f>IF(Tbl_Baseline_23_24_Adj[[#This Row],[Baseline Adjustments Category]]="","",VLOOKUP(Tbl_Baseline_23_24_Adj[[#This Row],[Baseline Adjustments Category]],Tbl_BaselineAdjCat[[Adjusted Baseline Categories]:[Expected Value]],2,FALSE))</f>
        <v/>
      </c>
      <c r="O63" s="54"/>
      <c r="P63" s="54"/>
      <c r="Q63" s="54"/>
      <c r="R63" s="55"/>
      <c r="S63" s="55"/>
      <c r="T63" s="70"/>
      <c r="U63" s="70"/>
      <c r="V63" s="54"/>
    </row>
    <row r="64" spans="2:22" s="60" customFormat="1" x14ac:dyDescent="0.25">
      <c r="B64" s="56">
        <f>VLOOKUP(Tbl_Baseline_23_24_Adj[[#This Row],[Agy Code]],TblAgencies[],4,FALSE)</f>
        <v>5</v>
      </c>
      <c r="C64" s="56">
        <f>VLOOKUP(Tbl_Baseline_23_24_Adj[[#This Row],[Agy Code]],TblAgencies[],2,FALSE)</f>
        <v>19</v>
      </c>
      <c r="D64" s="56">
        <f t="shared" si="1"/>
        <v>405</v>
      </c>
      <c r="E64" s="56" t="str">
        <f>VLOOKUP(Tbl_Baseline_23_24_Adj[[#This Row],[Agy Code]],TblAgencies[],9,FALSE)</f>
        <v>405: Virginia Racing Commission</v>
      </c>
      <c r="F64" s="56" t="str">
        <f>VLOOKUP(Tbl_Baseline_23_24_Adj[[#This Row],[Agy Code]],TblAgencies[],10,FALSE)</f>
        <v>Virginia Racing Commission</v>
      </c>
      <c r="G64" s="56">
        <f>VLOOKUP(Tbl_Baseline_23_24_Adj[[#This Row],[Agy Code]],TblAgencies[],13,FALSE)</f>
        <v>68010</v>
      </c>
      <c r="H64" s="57" t="str">
        <f>IF(Tbl_Baseline_23_24_Adj[[#This Row],[Program]]="","",VLOOKUP(Tbl_Baseline_23_24_Adj[[#This Row],[Program]],Tbl_Programs[],2,FALSE))</f>
        <v/>
      </c>
      <c r="I64" s="57" t="str">
        <f>IF(Tbl_Baseline_23_24_Adj[[#This Row],[Fund Group]]="","",VLOOKUP(Tbl_Baseline_23_24_Adj[[#This Row],[Fund Group]],Tbl_FundGroups[],2,FALSE))</f>
        <v/>
      </c>
      <c r="J64" s="57" t="str">
        <f>Tbl_Baseline_23_24_Adj[[#This Row],[Pgm Code]]&amp;"."&amp;Tbl_Baseline_23_24_Adj[[#This Row],[Fund Group Code]]</f>
        <v>.</v>
      </c>
      <c r="K64" s="57" t="str">
        <f>IF(Tbl_Baseline_23_24_Adj[[#This Row],[Fund Group]]="","",IF(ISNA(VLOOKUP(Tbl_Baseline_23_24_Adj[[#This Row],[Prog.Fund]],Tbl_ProgramsFundCombination[],3,FALSE)),"NO","YES"))</f>
        <v/>
      </c>
      <c r="L64" s="57" t="str">
        <f>IF(Tbl_Baseline_23_24_Adj[[#This Row],[Fund Group]]="","",IF(Tbl_Baseline_23_24_Adj[[#This Row],[Fund Group Code]]="01","GF","NGF"))</f>
        <v/>
      </c>
      <c r="M64" s="57" t="str">
        <f>IF(Tbl_Baseline_23_24_Adj[[#This Row],[Baseline Adjustments Category]]="","",VLOOKUP(Tbl_Baseline_23_24_Adj[[#This Row],[Baseline Adjustments Category]],Tbl_BaselineAdjCat[[Adjusted Baseline Categories]:[Positions]],3,FALSE))</f>
        <v/>
      </c>
      <c r="N64" s="57" t="str">
        <f>IF(Tbl_Baseline_23_24_Adj[[#This Row],[Baseline Adjustments Category]]="","",VLOOKUP(Tbl_Baseline_23_24_Adj[[#This Row],[Baseline Adjustments Category]],Tbl_BaselineAdjCat[[Adjusted Baseline Categories]:[Expected Value]],2,FALSE))</f>
        <v/>
      </c>
      <c r="O64" s="54"/>
      <c r="P64" s="54"/>
      <c r="Q64" s="54"/>
      <c r="R64" s="55"/>
      <c r="S64" s="55"/>
      <c r="T64" s="70"/>
      <c r="U64" s="70"/>
      <c r="V64" s="54"/>
    </row>
    <row r="65" spans="2:22" s="60" customFormat="1" x14ac:dyDescent="0.25">
      <c r="B65" s="56">
        <f>VLOOKUP(Tbl_Baseline_23_24_Adj[[#This Row],[Agy Code]],TblAgencies[],4,FALSE)</f>
        <v>5</v>
      </c>
      <c r="C65" s="56">
        <f>VLOOKUP(Tbl_Baseline_23_24_Adj[[#This Row],[Agy Code]],TblAgencies[],2,FALSE)</f>
        <v>19</v>
      </c>
      <c r="D65" s="56">
        <f t="shared" si="1"/>
        <v>405</v>
      </c>
      <c r="E65" s="56" t="str">
        <f>VLOOKUP(Tbl_Baseline_23_24_Adj[[#This Row],[Agy Code]],TblAgencies[],9,FALSE)</f>
        <v>405: Virginia Racing Commission</v>
      </c>
      <c r="F65" s="56" t="str">
        <f>VLOOKUP(Tbl_Baseline_23_24_Adj[[#This Row],[Agy Code]],TblAgencies[],10,FALSE)</f>
        <v>Virginia Racing Commission</v>
      </c>
      <c r="G65" s="56">
        <f>VLOOKUP(Tbl_Baseline_23_24_Adj[[#This Row],[Agy Code]],TblAgencies[],13,FALSE)</f>
        <v>68010</v>
      </c>
      <c r="H65" s="57" t="str">
        <f>IF(Tbl_Baseline_23_24_Adj[[#This Row],[Program]]="","",VLOOKUP(Tbl_Baseline_23_24_Adj[[#This Row],[Program]],Tbl_Programs[],2,FALSE))</f>
        <v/>
      </c>
      <c r="I65" s="57" t="str">
        <f>IF(Tbl_Baseline_23_24_Adj[[#This Row],[Fund Group]]="","",VLOOKUP(Tbl_Baseline_23_24_Adj[[#This Row],[Fund Group]],Tbl_FundGroups[],2,FALSE))</f>
        <v/>
      </c>
      <c r="J65" s="57" t="str">
        <f>Tbl_Baseline_23_24_Adj[[#This Row],[Pgm Code]]&amp;"."&amp;Tbl_Baseline_23_24_Adj[[#This Row],[Fund Group Code]]</f>
        <v>.</v>
      </c>
      <c r="K65" s="57" t="str">
        <f>IF(Tbl_Baseline_23_24_Adj[[#This Row],[Fund Group]]="","",IF(ISNA(VLOOKUP(Tbl_Baseline_23_24_Adj[[#This Row],[Prog.Fund]],Tbl_ProgramsFundCombination[],3,FALSE)),"NO","YES"))</f>
        <v/>
      </c>
      <c r="L65" s="57" t="str">
        <f>IF(Tbl_Baseline_23_24_Adj[[#This Row],[Fund Group]]="","",IF(Tbl_Baseline_23_24_Adj[[#This Row],[Fund Group Code]]="01","GF","NGF"))</f>
        <v/>
      </c>
      <c r="M65" s="57" t="str">
        <f>IF(Tbl_Baseline_23_24_Adj[[#This Row],[Baseline Adjustments Category]]="","",VLOOKUP(Tbl_Baseline_23_24_Adj[[#This Row],[Baseline Adjustments Category]],Tbl_BaselineAdjCat[[Adjusted Baseline Categories]:[Positions]],3,FALSE))</f>
        <v/>
      </c>
      <c r="N65" s="57" t="str">
        <f>IF(Tbl_Baseline_23_24_Adj[[#This Row],[Baseline Adjustments Category]]="","",VLOOKUP(Tbl_Baseline_23_24_Adj[[#This Row],[Baseline Adjustments Category]],Tbl_BaselineAdjCat[[Adjusted Baseline Categories]:[Expected Value]],2,FALSE))</f>
        <v/>
      </c>
      <c r="O65" s="54"/>
      <c r="P65" s="54"/>
      <c r="Q65" s="54"/>
      <c r="R65" s="55"/>
      <c r="S65" s="55"/>
      <c r="T65" s="70"/>
      <c r="U65" s="70"/>
      <c r="V65" s="54"/>
    </row>
    <row r="66" spans="2:22" s="60" customFormat="1" x14ac:dyDescent="0.25">
      <c r="B66" s="56">
        <f>VLOOKUP(Tbl_Baseline_23_24_Adj[[#This Row],[Agy Code]],TblAgencies[],4,FALSE)</f>
        <v>5</v>
      </c>
      <c r="C66" s="56">
        <f>VLOOKUP(Tbl_Baseline_23_24_Adj[[#This Row],[Agy Code]],TblAgencies[],2,FALSE)</f>
        <v>19</v>
      </c>
      <c r="D66" s="56">
        <f t="shared" ref="D66:D92" si="3">SelectAgyCode</f>
        <v>405</v>
      </c>
      <c r="E66" s="56" t="str">
        <f>VLOOKUP(Tbl_Baseline_23_24_Adj[[#This Row],[Agy Code]],TblAgencies[],9,FALSE)</f>
        <v>405: Virginia Racing Commission</v>
      </c>
      <c r="F66" s="56" t="str">
        <f>VLOOKUP(Tbl_Baseline_23_24_Adj[[#This Row],[Agy Code]],TblAgencies[],10,FALSE)</f>
        <v>Virginia Racing Commission</v>
      </c>
      <c r="G66" s="56">
        <f>VLOOKUP(Tbl_Baseline_23_24_Adj[[#This Row],[Agy Code]],TblAgencies[],13,FALSE)</f>
        <v>68010</v>
      </c>
      <c r="H66" s="57" t="str">
        <f>IF(Tbl_Baseline_23_24_Adj[[#This Row],[Program]]="","",VLOOKUP(Tbl_Baseline_23_24_Adj[[#This Row],[Program]],Tbl_Programs[],2,FALSE))</f>
        <v/>
      </c>
      <c r="I66" s="57" t="str">
        <f>IF(Tbl_Baseline_23_24_Adj[[#This Row],[Fund Group]]="","",VLOOKUP(Tbl_Baseline_23_24_Adj[[#This Row],[Fund Group]],Tbl_FundGroups[],2,FALSE))</f>
        <v/>
      </c>
      <c r="J66" s="57" t="str">
        <f>Tbl_Baseline_23_24_Adj[[#This Row],[Pgm Code]]&amp;"."&amp;Tbl_Baseline_23_24_Adj[[#This Row],[Fund Group Code]]</f>
        <v>.</v>
      </c>
      <c r="K66" s="57" t="str">
        <f>IF(Tbl_Baseline_23_24_Adj[[#This Row],[Fund Group]]="","",IF(ISNA(VLOOKUP(Tbl_Baseline_23_24_Adj[[#This Row],[Prog.Fund]],Tbl_ProgramsFundCombination[],3,FALSE)),"NO","YES"))</f>
        <v/>
      </c>
      <c r="L66" s="57" t="str">
        <f>IF(Tbl_Baseline_23_24_Adj[[#This Row],[Fund Group]]="","",IF(Tbl_Baseline_23_24_Adj[[#This Row],[Fund Group Code]]="01","GF","NGF"))</f>
        <v/>
      </c>
      <c r="M66" s="57" t="str">
        <f>IF(Tbl_Baseline_23_24_Adj[[#This Row],[Baseline Adjustments Category]]="","",VLOOKUP(Tbl_Baseline_23_24_Adj[[#This Row],[Baseline Adjustments Category]],Tbl_BaselineAdjCat[[Adjusted Baseline Categories]:[Positions]],3,FALSE))</f>
        <v/>
      </c>
      <c r="N66" s="57" t="str">
        <f>IF(Tbl_Baseline_23_24_Adj[[#This Row],[Baseline Adjustments Category]]="","",VLOOKUP(Tbl_Baseline_23_24_Adj[[#This Row],[Baseline Adjustments Category]],Tbl_BaselineAdjCat[[Adjusted Baseline Categories]:[Expected Value]],2,FALSE))</f>
        <v/>
      </c>
      <c r="O66" s="54"/>
      <c r="P66" s="54"/>
      <c r="Q66" s="54"/>
      <c r="R66" s="55"/>
      <c r="S66" s="55"/>
      <c r="T66" s="70"/>
      <c r="U66" s="70"/>
      <c r="V66" s="54"/>
    </row>
    <row r="67" spans="2:22" s="60" customFormat="1" x14ac:dyDescent="0.25">
      <c r="B67" s="56">
        <f>VLOOKUP(Tbl_Baseline_23_24_Adj[[#This Row],[Agy Code]],TblAgencies[],4,FALSE)</f>
        <v>5</v>
      </c>
      <c r="C67" s="56">
        <f>VLOOKUP(Tbl_Baseline_23_24_Adj[[#This Row],[Agy Code]],TblAgencies[],2,FALSE)</f>
        <v>19</v>
      </c>
      <c r="D67" s="56">
        <f t="shared" si="3"/>
        <v>405</v>
      </c>
      <c r="E67" s="56" t="str">
        <f>VLOOKUP(Tbl_Baseline_23_24_Adj[[#This Row],[Agy Code]],TblAgencies[],9,FALSE)</f>
        <v>405: Virginia Racing Commission</v>
      </c>
      <c r="F67" s="56" t="str">
        <f>VLOOKUP(Tbl_Baseline_23_24_Adj[[#This Row],[Agy Code]],TblAgencies[],10,FALSE)</f>
        <v>Virginia Racing Commission</v>
      </c>
      <c r="G67" s="56">
        <f>VLOOKUP(Tbl_Baseline_23_24_Adj[[#This Row],[Agy Code]],TblAgencies[],13,FALSE)</f>
        <v>68010</v>
      </c>
      <c r="H67" s="57" t="str">
        <f>IF(Tbl_Baseline_23_24_Adj[[#This Row],[Program]]="","",VLOOKUP(Tbl_Baseline_23_24_Adj[[#This Row],[Program]],Tbl_Programs[],2,FALSE))</f>
        <v/>
      </c>
      <c r="I67" s="57" t="str">
        <f>IF(Tbl_Baseline_23_24_Adj[[#This Row],[Fund Group]]="","",VLOOKUP(Tbl_Baseline_23_24_Adj[[#This Row],[Fund Group]],Tbl_FundGroups[],2,FALSE))</f>
        <v/>
      </c>
      <c r="J67" s="57" t="str">
        <f>Tbl_Baseline_23_24_Adj[[#This Row],[Pgm Code]]&amp;"."&amp;Tbl_Baseline_23_24_Adj[[#This Row],[Fund Group Code]]</f>
        <v>.</v>
      </c>
      <c r="K67" s="57" t="str">
        <f>IF(Tbl_Baseline_23_24_Adj[[#This Row],[Fund Group]]="","",IF(ISNA(VLOOKUP(Tbl_Baseline_23_24_Adj[[#This Row],[Prog.Fund]],Tbl_ProgramsFundCombination[],3,FALSE)),"NO","YES"))</f>
        <v/>
      </c>
      <c r="L67" s="57" t="str">
        <f>IF(Tbl_Baseline_23_24_Adj[[#This Row],[Fund Group]]="","",IF(Tbl_Baseline_23_24_Adj[[#This Row],[Fund Group Code]]="01","GF","NGF"))</f>
        <v/>
      </c>
      <c r="M67" s="57" t="str">
        <f>IF(Tbl_Baseline_23_24_Adj[[#This Row],[Baseline Adjustments Category]]="","",VLOOKUP(Tbl_Baseline_23_24_Adj[[#This Row],[Baseline Adjustments Category]],Tbl_BaselineAdjCat[[Adjusted Baseline Categories]:[Positions]],3,FALSE))</f>
        <v/>
      </c>
      <c r="N67" s="57" t="str">
        <f>IF(Tbl_Baseline_23_24_Adj[[#This Row],[Baseline Adjustments Category]]="","",VLOOKUP(Tbl_Baseline_23_24_Adj[[#This Row],[Baseline Adjustments Category]],Tbl_BaselineAdjCat[[Adjusted Baseline Categories]:[Expected Value]],2,FALSE))</f>
        <v/>
      </c>
      <c r="O67" s="54"/>
      <c r="P67" s="54"/>
      <c r="Q67" s="54"/>
      <c r="R67" s="55"/>
      <c r="S67" s="55"/>
      <c r="T67" s="70"/>
      <c r="U67" s="70"/>
      <c r="V67" s="54"/>
    </row>
    <row r="68" spans="2:22" s="60" customFormat="1" x14ac:dyDescent="0.25">
      <c r="B68" s="56">
        <f>VLOOKUP(Tbl_Baseline_23_24_Adj[[#This Row],[Agy Code]],TblAgencies[],4,FALSE)</f>
        <v>5</v>
      </c>
      <c r="C68" s="56">
        <f>VLOOKUP(Tbl_Baseline_23_24_Adj[[#This Row],[Agy Code]],TblAgencies[],2,FALSE)</f>
        <v>19</v>
      </c>
      <c r="D68" s="56">
        <f t="shared" si="3"/>
        <v>405</v>
      </c>
      <c r="E68" s="56" t="str">
        <f>VLOOKUP(Tbl_Baseline_23_24_Adj[[#This Row],[Agy Code]],TblAgencies[],9,FALSE)</f>
        <v>405: Virginia Racing Commission</v>
      </c>
      <c r="F68" s="56" t="str">
        <f>VLOOKUP(Tbl_Baseline_23_24_Adj[[#This Row],[Agy Code]],TblAgencies[],10,FALSE)</f>
        <v>Virginia Racing Commission</v>
      </c>
      <c r="G68" s="56">
        <f>VLOOKUP(Tbl_Baseline_23_24_Adj[[#This Row],[Agy Code]],TblAgencies[],13,FALSE)</f>
        <v>68010</v>
      </c>
      <c r="H68" s="57" t="str">
        <f>IF(Tbl_Baseline_23_24_Adj[[#This Row],[Program]]="","",VLOOKUP(Tbl_Baseline_23_24_Adj[[#This Row],[Program]],Tbl_Programs[],2,FALSE))</f>
        <v/>
      </c>
      <c r="I68" s="57" t="str">
        <f>IF(Tbl_Baseline_23_24_Adj[[#This Row],[Fund Group]]="","",VLOOKUP(Tbl_Baseline_23_24_Adj[[#This Row],[Fund Group]],Tbl_FundGroups[],2,FALSE))</f>
        <v/>
      </c>
      <c r="J68" s="57" t="str">
        <f>Tbl_Baseline_23_24_Adj[[#This Row],[Pgm Code]]&amp;"."&amp;Tbl_Baseline_23_24_Adj[[#This Row],[Fund Group Code]]</f>
        <v>.</v>
      </c>
      <c r="K68" s="57" t="str">
        <f>IF(Tbl_Baseline_23_24_Adj[[#This Row],[Fund Group]]="","",IF(ISNA(VLOOKUP(Tbl_Baseline_23_24_Adj[[#This Row],[Prog.Fund]],Tbl_ProgramsFundCombination[],3,FALSE)),"NO","YES"))</f>
        <v/>
      </c>
      <c r="L68" s="57" t="str">
        <f>IF(Tbl_Baseline_23_24_Adj[[#This Row],[Fund Group]]="","",IF(Tbl_Baseline_23_24_Adj[[#This Row],[Fund Group Code]]="01","GF","NGF"))</f>
        <v/>
      </c>
      <c r="M68" s="57" t="str">
        <f>IF(Tbl_Baseline_23_24_Adj[[#This Row],[Baseline Adjustments Category]]="","",VLOOKUP(Tbl_Baseline_23_24_Adj[[#This Row],[Baseline Adjustments Category]],Tbl_BaselineAdjCat[[Adjusted Baseline Categories]:[Positions]],3,FALSE))</f>
        <v/>
      </c>
      <c r="N68" s="57" t="str">
        <f>IF(Tbl_Baseline_23_24_Adj[[#This Row],[Baseline Adjustments Category]]="","",VLOOKUP(Tbl_Baseline_23_24_Adj[[#This Row],[Baseline Adjustments Category]],Tbl_BaselineAdjCat[[Adjusted Baseline Categories]:[Expected Value]],2,FALSE))</f>
        <v/>
      </c>
      <c r="O68" s="54"/>
      <c r="P68" s="54"/>
      <c r="Q68" s="54"/>
      <c r="R68" s="55"/>
      <c r="S68" s="55"/>
      <c r="T68" s="70"/>
      <c r="U68" s="70"/>
      <c r="V68" s="54"/>
    </row>
    <row r="69" spans="2:22" s="60" customFormat="1" x14ac:dyDescent="0.25">
      <c r="B69" s="56">
        <f>VLOOKUP(Tbl_Baseline_23_24_Adj[[#This Row],[Agy Code]],TblAgencies[],4,FALSE)</f>
        <v>5</v>
      </c>
      <c r="C69" s="56">
        <f>VLOOKUP(Tbl_Baseline_23_24_Adj[[#This Row],[Agy Code]],TblAgencies[],2,FALSE)</f>
        <v>19</v>
      </c>
      <c r="D69" s="56">
        <f t="shared" si="3"/>
        <v>405</v>
      </c>
      <c r="E69" s="56" t="str">
        <f>VLOOKUP(Tbl_Baseline_23_24_Adj[[#This Row],[Agy Code]],TblAgencies[],9,FALSE)</f>
        <v>405: Virginia Racing Commission</v>
      </c>
      <c r="F69" s="56" t="str">
        <f>VLOOKUP(Tbl_Baseline_23_24_Adj[[#This Row],[Agy Code]],TblAgencies[],10,FALSE)</f>
        <v>Virginia Racing Commission</v>
      </c>
      <c r="G69" s="56">
        <f>VLOOKUP(Tbl_Baseline_23_24_Adj[[#This Row],[Agy Code]],TblAgencies[],13,FALSE)</f>
        <v>68010</v>
      </c>
      <c r="H69" s="57" t="str">
        <f>IF(Tbl_Baseline_23_24_Adj[[#This Row],[Program]]="","",VLOOKUP(Tbl_Baseline_23_24_Adj[[#This Row],[Program]],Tbl_Programs[],2,FALSE))</f>
        <v/>
      </c>
      <c r="I69" s="57" t="str">
        <f>IF(Tbl_Baseline_23_24_Adj[[#This Row],[Fund Group]]="","",VLOOKUP(Tbl_Baseline_23_24_Adj[[#This Row],[Fund Group]],Tbl_FundGroups[],2,FALSE))</f>
        <v/>
      </c>
      <c r="J69" s="57" t="str">
        <f>Tbl_Baseline_23_24_Adj[[#This Row],[Pgm Code]]&amp;"."&amp;Tbl_Baseline_23_24_Adj[[#This Row],[Fund Group Code]]</f>
        <v>.</v>
      </c>
      <c r="K69" s="57" t="str">
        <f>IF(Tbl_Baseline_23_24_Adj[[#This Row],[Fund Group]]="","",IF(ISNA(VLOOKUP(Tbl_Baseline_23_24_Adj[[#This Row],[Prog.Fund]],Tbl_ProgramsFundCombination[],3,FALSE)),"NO","YES"))</f>
        <v/>
      </c>
      <c r="L69" s="57" t="str">
        <f>IF(Tbl_Baseline_23_24_Adj[[#This Row],[Fund Group]]="","",IF(Tbl_Baseline_23_24_Adj[[#This Row],[Fund Group Code]]="01","GF","NGF"))</f>
        <v/>
      </c>
      <c r="M69" s="57" t="str">
        <f>IF(Tbl_Baseline_23_24_Adj[[#This Row],[Baseline Adjustments Category]]="","",VLOOKUP(Tbl_Baseline_23_24_Adj[[#This Row],[Baseline Adjustments Category]],Tbl_BaselineAdjCat[[Adjusted Baseline Categories]:[Positions]],3,FALSE))</f>
        <v/>
      </c>
      <c r="N69" s="57" t="str">
        <f>IF(Tbl_Baseline_23_24_Adj[[#This Row],[Baseline Adjustments Category]]="","",VLOOKUP(Tbl_Baseline_23_24_Adj[[#This Row],[Baseline Adjustments Category]],Tbl_BaselineAdjCat[[Adjusted Baseline Categories]:[Expected Value]],2,FALSE))</f>
        <v/>
      </c>
      <c r="O69" s="54"/>
      <c r="P69" s="54"/>
      <c r="Q69" s="54"/>
      <c r="R69" s="55"/>
      <c r="S69" s="55"/>
      <c r="T69" s="70"/>
      <c r="U69" s="70"/>
      <c r="V69" s="54"/>
    </row>
    <row r="70" spans="2:22" s="60" customFormat="1" x14ac:dyDescent="0.25">
      <c r="B70" s="56">
        <f>VLOOKUP(Tbl_Baseline_23_24_Adj[[#This Row],[Agy Code]],TblAgencies[],4,FALSE)</f>
        <v>5</v>
      </c>
      <c r="C70" s="56">
        <f>VLOOKUP(Tbl_Baseline_23_24_Adj[[#This Row],[Agy Code]],TblAgencies[],2,FALSE)</f>
        <v>19</v>
      </c>
      <c r="D70" s="56">
        <f t="shared" si="3"/>
        <v>405</v>
      </c>
      <c r="E70" s="56" t="str">
        <f>VLOOKUP(Tbl_Baseline_23_24_Adj[[#This Row],[Agy Code]],TblAgencies[],9,FALSE)</f>
        <v>405: Virginia Racing Commission</v>
      </c>
      <c r="F70" s="56" t="str">
        <f>VLOOKUP(Tbl_Baseline_23_24_Adj[[#This Row],[Agy Code]],TblAgencies[],10,FALSE)</f>
        <v>Virginia Racing Commission</v>
      </c>
      <c r="G70" s="56">
        <f>VLOOKUP(Tbl_Baseline_23_24_Adj[[#This Row],[Agy Code]],TblAgencies[],13,FALSE)</f>
        <v>68010</v>
      </c>
      <c r="H70" s="57" t="str">
        <f>IF(Tbl_Baseline_23_24_Adj[[#This Row],[Program]]="","",VLOOKUP(Tbl_Baseline_23_24_Adj[[#This Row],[Program]],Tbl_Programs[],2,FALSE))</f>
        <v/>
      </c>
      <c r="I70" s="57" t="str">
        <f>IF(Tbl_Baseline_23_24_Adj[[#This Row],[Fund Group]]="","",VLOOKUP(Tbl_Baseline_23_24_Adj[[#This Row],[Fund Group]],Tbl_FundGroups[],2,FALSE))</f>
        <v/>
      </c>
      <c r="J70" s="57" t="str">
        <f>Tbl_Baseline_23_24_Adj[[#This Row],[Pgm Code]]&amp;"."&amp;Tbl_Baseline_23_24_Adj[[#This Row],[Fund Group Code]]</f>
        <v>.</v>
      </c>
      <c r="K70" s="57" t="str">
        <f>IF(Tbl_Baseline_23_24_Adj[[#This Row],[Fund Group]]="","",IF(ISNA(VLOOKUP(Tbl_Baseline_23_24_Adj[[#This Row],[Prog.Fund]],Tbl_ProgramsFundCombination[],3,FALSE)),"NO","YES"))</f>
        <v/>
      </c>
      <c r="L70" s="57" t="str">
        <f>IF(Tbl_Baseline_23_24_Adj[[#This Row],[Fund Group]]="","",IF(Tbl_Baseline_23_24_Adj[[#This Row],[Fund Group Code]]="01","GF","NGF"))</f>
        <v/>
      </c>
      <c r="M70" s="57" t="str">
        <f>IF(Tbl_Baseline_23_24_Adj[[#This Row],[Baseline Adjustments Category]]="","",VLOOKUP(Tbl_Baseline_23_24_Adj[[#This Row],[Baseline Adjustments Category]],Tbl_BaselineAdjCat[[Adjusted Baseline Categories]:[Positions]],3,FALSE))</f>
        <v/>
      </c>
      <c r="N70" s="57" t="str">
        <f>IF(Tbl_Baseline_23_24_Adj[[#This Row],[Baseline Adjustments Category]]="","",VLOOKUP(Tbl_Baseline_23_24_Adj[[#This Row],[Baseline Adjustments Category]],Tbl_BaselineAdjCat[[Adjusted Baseline Categories]:[Expected Value]],2,FALSE))</f>
        <v/>
      </c>
      <c r="O70" s="54"/>
      <c r="P70" s="54"/>
      <c r="Q70" s="54"/>
      <c r="R70" s="55"/>
      <c r="S70" s="55"/>
      <c r="T70" s="70"/>
      <c r="U70" s="70"/>
      <c r="V70" s="54"/>
    </row>
    <row r="71" spans="2:22" s="60" customFormat="1" x14ac:dyDescent="0.25">
      <c r="B71" s="56">
        <f>VLOOKUP(Tbl_Baseline_23_24_Adj[[#This Row],[Agy Code]],TblAgencies[],4,FALSE)</f>
        <v>5</v>
      </c>
      <c r="C71" s="56">
        <f>VLOOKUP(Tbl_Baseline_23_24_Adj[[#This Row],[Agy Code]],TblAgencies[],2,FALSE)</f>
        <v>19</v>
      </c>
      <c r="D71" s="56">
        <f t="shared" si="3"/>
        <v>405</v>
      </c>
      <c r="E71" s="56" t="str">
        <f>VLOOKUP(Tbl_Baseline_23_24_Adj[[#This Row],[Agy Code]],TblAgencies[],9,FALSE)</f>
        <v>405: Virginia Racing Commission</v>
      </c>
      <c r="F71" s="56" t="str">
        <f>VLOOKUP(Tbl_Baseline_23_24_Adj[[#This Row],[Agy Code]],TblAgencies[],10,FALSE)</f>
        <v>Virginia Racing Commission</v>
      </c>
      <c r="G71" s="56">
        <f>VLOOKUP(Tbl_Baseline_23_24_Adj[[#This Row],[Agy Code]],TblAgencies[],13,FALSE)</f>
        <v>68010</v>
      </c>
      <c r="H71" s="57" t="str">
        <f>IF(Tbl_Baseline_23_24_Adj[[#This Row],[Program]]="","",VLOOKUP(Tbl_Baseline_23_24_Adj[[#This Row],[Program]],Tbl_Programs[],2,FALSE))</f>
        <v/>
      </c>
      <c r="I71" s="57" t="str">
        <f>IF(Tbl_Baseline_23_24_Adj[[#This Row],[Fund Group]]="","",VLOOKUP(Tbl_Baseline_23_24_Adj[[#This Row],[Fund Group]],Tbl_FundGroups[],2,FALSE))</f>
        <v/>
      </c>
      <c r="J71" s="57" t="str">
        <f>Tbl_Baseline_23_24_Adj[[#This Row],[Pgm Code]]&amp;"."&amp;Tbl_Baseline_23_24_Adj[[#This Row],[Fund Group Code]]</f>
        <v>.</v>
      </c>
      <c r="K71" s="57" t="str">
        <f>IF(Tbl_Baseline_23_24_Adj[[#This Row],[Fund Group]]="","",IF(ISNA(VLOOKUP(Tbl_Baseline_23_24_Adj[[#This Row],[Prog.Fund]],Tbl_ProgramsFundCombination[],3,FALSE)),"NO","YES"))</f>
        <v/>
      </c>
      <c r="L71" s="57" t="str">
        <f>IF(Tbl_Baseline_23_24_Adj[[#This Row],[Fund Group]]="","",IF(Tbl_Baseline_23_24_Adj[[#This Row],[Fund Group Code]]="01","GF","NGF"))</f>
        <v/>
      </c>
      <c r="M71" s="57" t="str">
        <f>IF(Tbl_Baseline_23_24_Adj[[#This Row],[Baseline Adjustments Category]]="","",VLOOKUP(Tbl_Baseline_23_24_Adj[[#This Row],[Baseline Adjustments Category]],Tbl_BaselineAdjCat[[Adjusted Baseline Categories]:[Positions]],3,FALSE))</f>
        <v/>
      </c>
      <c r="N71" s="57" t="str">
        <f>IF(Tbl_Baseline_23_24_Adj[[#This Row],[Baseline Adjustments Category]]="","",VLOOKUP(Tbl_Baseline_23_24_Adj[[#This Row],[Baseline Adjustments Category]],Tbl_BaselineAdjCat[[Adjusted Baseline Categories]:[Expected Value]],2,FALSE))</f>
        <v/>
      </c>
      <c r="O71" s="54"/>
      <c r="P71" s="54"/>
      <c r="Q71" s="54"/>
      <c r="R71" s="55"/>
      <c r="S71" s="55"/>
      <c r="T71" s="70"/>
      <c r="U71" s="70"/>
      <c r="V71" s="54"/>
    </row>
    <row r="72" spans="2:22" s="60" customFormat="1" x14ac:dyDescent="0.25">
      <c r="B72" s="56">
        <f>VLOOKUP(Tbl_Baseline_23_24_Adj[[#This Row],[Agy Code]],TblAgencies[],4,FALSE)</f>
        <v>5</v>
      </c>
      <c r="C72" s="56">
        <f>VLOOKUP(Tbl_Baseline_23_24_Adj[[#This Row],[Agy Code]],TblAgencies[],2,FALSE)</f>
        <v>19</v>
      </c>
      <c r="D72" s="56">
        <f t="shared" si="3"/>
        <v>405</v>
      </c>
      <c r="E72" s="56" t="str">
        <f>VLOOKUP(Tbl_Baseline_23_24_Adj[[#This Row],[Agy Code]],TblAgencies[],9,FALSE)</f>
        <v>405: Virginia Racing Commission</v>
      </c>
      <c r="F72" s="56" t="str">
        <f>VLOOKUP(Tbl_Baseline_23_24_Adj[[#This Row],[Agy Code]],TblAgencies[],10,FALSE)</f>
        <v>Virginia Racing Commission</v>
      </c>
      <c r="G72" s="56">
        <f>VLOOKUP(Tbl_Baseline_23_24_Adj[[#This Row],[Agy Code]],TblAgencies[],13,FALSE)</f>
        <v>68010</v>
      </c>
      <c r="H72" s="57" t="str">
        <f>IF(Tbl_Baseline_23_24_Adj[[#This Row],[Program]]="","",VLOOKUP(Tbl_Baseline_23_24_Adj[[#This Row],[Program]],Tbl_Programs[],2,FALSE))</f>
        <v/>
      </c>
      <c r="I72" s="57" t="str">
        <f>IF(Tbl_Baseline_23_24_Adj[[#This Row],[Fund Group]]="","",VLOOKUP(Tbl_Baseline_23_24_Adj[[#This Row],[Fund Group]],Tbl_FundGroups[],2,FALSE))</f>
        <v/>
      </c>
      <c r="J72" s="57" t="str">
        <f>Tbl_Baseline_23_24_Adj[[#This Row],[Pgm Code]]&amp;"."&amp;Tbl_Baseline_23_24_Adj[[#This Row],[Fund Group Code]]</f>
        <v>.</v>
      </c>
      <c r="K72" s="57" t="str">
        <f>IF(Tbl_Baseline_23_24_Adj[[#This Row],[Fund Group]]="","",IF(ISNA(VLOOKUP(Tbl_Baseline_23_24_Adj[[#This Row],[Prog.Fund]],Tbl_ProgramsFundCombination[],3,FALSE)),"NO","YES"))</f>
        <v/>
      </c>
      <c r="L72" s="57" t="str">
        <f>IF(Tbl_Baseline_23_24_Adj[[#This Row],[Fund Group]]="","",IF(Tbl_Baseline_23_24_Adj[[#This Row],[Fund Group Code]]="01","GF","NGF"))</f>
        <v/>
      </c>
      <c r="M72" s="57" t="str">
        <f>IF(Tbl_Baseline_23_24_Adj[[#This Row],[Baseline Adjustments Category]]="","",VLOOKUP(Tbl_Baseline_23_24_Adj[[#This Row],[Baseline Adjustments Category]],Tbl_BaselineAdjCat[[Adjusted Baseline Categories]:[Positions]],3,FALSE))</f>
        <v/>
      </c>
      <c r="N72" s="57" t="str">
        <f>IF(Tbl_Baseline_23_24_Adj[[#This Row],[Baseline Adjustments Category]]="","",VLOOKUP(Tbl_Baseline_23_24_Adj[[#This Row],[Baseline Adjustments Category]],Tbl_BaselineAdjCat[[Adjusted Baseline Categories]:[Expected Value]],2,FALSE))</f>
        <v/>
      </c>
      <c r="O72" s="54"/>
      <c r="P72" s="54"/>
      <c r="Q72" s="54"/>
      <c r="R72" s="55"/>
      <c r="S72" s="55"/>
      <c r="T72" s="70"/>
      <c r="U72" s="70"/>
      <c r="V72" s="54"/>
    </row>
    <row r="73" spans="2:22" s="60" customFormat="1" x14ac:dyDescent="0.25">
      <c r="B73" s="56">
        <f>VLOOKUP(Tbl_Baseline_23_24_Adj[[#This Row],[Agy Code]],TblAgencies[],4,FALSE)</f>
        <v>5</v>
      </c>
      <c r="C73" s="56">
        <f>VLOOKUP(Tbl_Baseline_23_24_Adj[[#This Row],[Agy Code]],TblAgencies[],2,FALSE)</f>
        <v>19</v>
      </c>
      <c r="D73" s="56">
        <f t="shared" si="3"/>
        <v>405</v>
      </c>
      <c r="E73" s="56" t="str">
        <f>VLOOKUP(Tbl_Baseline_23_24_Adj[[#This Row],[Agy Code]],TblAgencies[],9,FALSE)</f>
        <v>405: Virginia Racing Commission</v>
      </c>
      <c r="F73" s="56" t="str">
        <f>VLOOKUP(Tbl_Baseline_23_24_Adj[[#This Row],[Agy Code]],TblAgencies[],10,FALSE)</f>
        <v>Virginia Racing Commission</v>
      </c>
      <c r="G73" s="56">
        <f>VLOOKUP(Tbl_Baseline_23_24_Adj[[#This Row],[Agy Code]],TblAgencies[],13,FALSE)</f>
        <v>68010</v>
      </c>
      <c r="H73" s="57" t="str">
        <f>IF(Tbl_Baseline_23_24_Adj[[#This Row],[Program]]="","",VLOOKUP(Tbl_Baseline_23_24_Adj[[#This Row],[Program]],Tbl_Programs[],2,FALSE))</f>
        <v/>
      </c>
      <c r="I73" s="57" t="str">
        <f>IF(Tbl_Baseline_23_24_Adj[[#This Row],[Fund Group]]="","",VLOOKUP(Tbl_Baseline_23_24_Adj[[#This Row],[Fund Group]],Tbl_FundGroups[],2,FALSE))</f>
        <v/>
      </c>
      <c r="J73" s="57" t="str">
        <f>Tbl_Baseline_23_24_Adj[[#This Row],[Pgm Code]]&amp;"."&amp;Tbl_Baseline_23_24_Adj[[#This Row],[Fund Group Code]]</f>
        <v>.</v>
      </c>
      <c r="K73" s="57" t="str">
        <f>IF(Tbl_Baseline_23_24_Adj[[#This Row],[Fund Group]]="","",IF(ISNA(VLOOKUP(Tbl_Baseline_23_24_Adj[[#This Row],[Prog.Fund]],Tbl_ProgramsFundCombination[],3,FALSE)),"NO","YES"))</f>
        <v/>
      </c>
      <c r="L73" s="57" t="str">
        <f>IF(Tbl_Baseline_23_24_Adj[[#This Row],[Fund Group]]="","",IF(Tbl_Baseline_23_24_Adj[[#This Row],[Fund Group Code]]="01","GF","NGF"))</f>
        <v/>
      </c>
      <c r="M73" s="57" t="str">
        <f>IF(Tbl_Baseline_23_24_Adj[[#This Row],[Baseline Adjustments Category]]="","",VLOOKUP(Tbl_Baseline_23_24_Adj[[#This Row],[Baseline Adjustments Category]],Tbl_BaselineAdjCat[[Adjusted Baseline Categories]:[Positions]],3,FALSE))</f>
        <v/>
      </c>
      <c r="N73" s="57" t="str">
        <f>IF(Tbl_Baseline_23_24_Adj[[#This Row],[Baseline Adjustments Category]]="","",VLOOKUP(Tbl_Baseline_23_24_Adj[[#This Row],[Baseline Adjustments Category]],Tbl_BaselineAdjCat[[Adjusted Baseline Categories]:[Expected Value]],2,FALSE))</f>
        <v/>
      </c>
      <c r="O73" s="54"/>
      <c r="P73" s="54"/>
      <c r="Q73" s="54"/>
      <c r="R73" s="55"/>
      <c r="S73" s="55"/>
      <c r="T73" s="70"/>
      <c r="U73" s="70"/>
      <c r="V73" s="54"/>
    </row>
    <row r="74" spans="2:22" s="60" customFormat="1" x14ac:dyDescent="0.25">
      <c r="B74" s="56">
        <f>VLOOKUP(Tbl_Baseline_23_24_Adj[[#This Row],[Agy Code]],TblAgencies[],4,FALSE)</f>
        <v>5</v>
      </c>
      <c r="C74" s="56">
        <f>VLOOKUP(Tbl_Baseline_23_24_Adj[[#This Row],[Agy Code]],TblAgencies[],2,FALSE)</f>
        <v>19</v>
      </c>
      <c r="D74" s="56">
        <f t="shared" si="3"/>
        <v>405</v>
      </c>
      <c r="E74" s="56" t="str">
        <f>VLOOKUP(Tbl_Baseline_23_24_Adj[[#This Row],[Agy Code]],TblAgencies[],9,FALSE)</f>
        <v>405: Virginia Racing Commission</v>
      </c>
      <c r="F74" s="56" t="str">
        <f>VLOOKUP(Tbl_Baseline_23_24_Adj[[#This Row],[Agy Code]],TblAgencies[],10,FALSE)</f>
        <v>Virginia Racing Commission</v>
      </c>
      <c r="G74" s="56">
        <f>VLOOKUP(Tbl_Baseline_23_24_Adj[[#This Row],[Agy Code]],TblAgencies[],13,FALSE)</f>
        <v>68010</v>
      </c>
      <c r="H74" s="57" t="str">
        <f>IF(Tbl_Baseline_23_24_Adj[[#This Row],[Program]]="","",VLOOKUP(Tbl_Baseline_23_24_Adj[[#This Row],[Program]],Tbl_Programs[],2,FALSE))</f>
        <v/>
      </c>
      <c r="I74" s="57" t="str">
        <f>IF(Tbl_Baseline_23_24_Adj[[#This Row],[Fund Group]]="","",VLOOKUP(Tbl_Baseline_23_24_Adj[[#This Row],[Fund Group]],Tbl_FundGroups[],2,FALSE))</f>
        <v/>
      </c>
      <c r="J74" s="57" t="str">
        <f>Tbl_Baseline_23_24_Adj[[#This Row],[Pgm Code]]&amp;"."&amp;Tbl_Baseline_23_24_Adj[[#This Row],[Fund Group Code]]</f>
        <v>.</v>
      </c>
      <c r="K74" s="57" t="str">
        <f>IF(Tbl_Baseline_23_24_Adj[[#This Row],[Fund Group]]="","",IF(ISNA(VLOOKUP(Tbl_Baseline_23_24_Adj[[#This Row],[Prog.Fund]],Tbl_ProgramsFundCombination[],3,FALSE)),"NO","YES"))</f>
        <v/>
      </c>
      <c r="L74" s="57" t="str">
        <f>IF(Tbl_Baseline_23_24_Adj[[#This Row],[Fund Group]]="","",IF(Tbl_Baseline_23_24_Adj[[#This Row],[Fund Group Code]]="01","GF","NGF"))</f>
        <v/>
      </c>
      <c r="M74" s="57" t="str">
        <f>IF(Tbl_Baseline_23_24_Adj[[#This Row],[Baseline Adjustments Category]]="","",VLOOKUP(Tbl_Baseline_23_24_Adj[[#This Row],[Baseline Adjustments Category]],Tbl_BaselineAdjCat[[Adjusted Baseline Categories]:[Positions]],3,FALSE))</f>
        <v/>
      </c>
      <c r="N74" s="57" t="str">
        <f>IF(Tbl_Baseline_23_24_Adj[[#This Row],[Baseline Adjustments Category]]="","",VLOOKUP(Tbl_Baseline_23_24_Adj[[#This Row],[Baseline Adjustments Category]],Tbl_BaselineAdjCat[[Adjusted Baseline Categories]:[Expected Value]],2,FALSE))</f>
        <v/>
      </c>
      <c r="O74" s="54"/>
      <c r="P74" s="54"/>
      <c r="Q74" s="54"/>
      <c r="R74" s="55"/>
      <c r="S74" s="55"/>
      <c r="T74" s="70"/>
      <c r="U74" s="70"/>
      <c r="V74" s="54"/>
    </row>
    <row r="75" spans="2:22" s="60" customFormat="1" x14ac:dyDescent="0.25">
      <c r="B75" s="56">
        <f>VLOOKUP(Tbl_Baseline_23_24_Adj[[#This Row],[Agy Code]],TblAgencies[],4,FALSE)</f>
        <v>5</v>
      </c>
      <c r="C75" s="56">
        <f>VLOOKUP(Tbl_Baseline_23_24_Adj[[#This Row],[Agy Code]],TblAgencies[],2,FALSE)</f>
        <v>19</v>
      </c>
      <c r="D75" s="56">
        <f t="shared" si="3"/>
        <v>405</v>
      </c>
      <c r="E75" s="56" t="str">
        <f>VLOOKUP(Tbl_Baseline_23_24_Adj[[#This Row],[Agy Code]],TblAgencies[],9,FALSE)</f>
        <v>405: Virginia Racing Commission</v>
      </c>
      <c r="F75" s="56" t="str">
        <f>VLOOKUP(Tbl_Baseline_23_24_Adj[[#This Row],[Agy Code]],TblAgencies[],10,FALSE)</f>
        <v>Virginia Racing Commission</v>
      </c>
      <c r="G75" s="56">
        <f>VLOOKUP(Tbl_Baseline_23_24_Adj[[#This Row],[Agy Code]],TblAgencies[],13,FALSE)</f>
        <v>68010</v>
      </c>
      <c r="H75" s="57" t="str">
        <f>IF(Tbl_Baseline_23_24_Adj[[#This Row],[Program]]="","",VLOOKUP(Tbl_Baseline_23_24_Adj[[#This Row],[Program]],Tbl_Programs[],2,FALSE))</f>
        <v/>
      </c>
      <c r="I75" s="57" t="str">
        <f>IF(Tbl_Baseline_23_24_Adj[[#This Row],[Fund Group]]="","",VLOOKUP(Tbl_Baseline_23_24_Adj[[#This Row],[Fund Group]],Tbl_FundGroups[],2,FALSE))</f>
        <v/>
      </c>
      <c r="J75" s="57" t="str">
        <f>Tbl_Baseline_23_24_Adj[[#This Row],[Pgm Code]]&amp;"."&amp;Tbl_Baseline_23_24_Adj[[#This Row],[Fund Group Code]]</f>
        <v>.</v>
      </c>
      <c r="K75" s="57" t="str">
        <f>IF(Tbl_Baseline_23_24_Adj[[#This Row],[Fund Group]]="","",IF(ISNA(VLOOKUP(Tbl_Baseline_23_24_Adj[[#This Row],[Prog.Fund]],Tbl_ProgramsFundCombination[],3,FALSE)),"NO","YES"))</f>
        <v/>
      </c>
      <c r="L75" s="57" t="str">
        <f>IF(Tbl_Baseline_23_24_Adj[[#This Row],[Fund Group]]="","",IF(Tbl_Baseline_23_24_Adj[[#This Row],[Fund Group Code]]="01","GF","NGF"))</f>
        <v/>
      </c>
      <c r="M75" s="57" t="str">
        <f>IF(Tbl_Baseline_23_24_Adj[[#This Row],[Baseline Adjustments Category]]="","",VLOOKUP(Tbl_Baseline_23_24_Adj[[#This Row],[Baseline Adjustments Category]],Tbl_BaselineAdjCat[[Adjusted Baseline Categories]:[Positions]],3,FALSE))</f>
        <v/>
      </c>
      <c r="N75" s="57" t="str">
        <f>IF(Tbl_Baseline_23_24_Adj[[#This Row],[Baseline Adjustments Category]]="","",VLOOKUP(Tbl_Baseline_23_24_Adj[[#This Row],[Baseline Adjustments Category]],Tbl_BaselineAdjCat[[Adjusted Baseline Categories]:[Expected Value]],2,FALSE))</f>
        <v/>
      </c>
      <c r="O75" s="54"/>
      <c r="P75" s="54"/>
      <c r="Q75" s="54"/>
      <c r="R75" s="55"/>
      <c r="S75" s="55"/>
      <c r="T75" s="70"/>
      <c r="U75" s="70"/>
      <c r="V75" s="54"/>
    </row>
    <row r="76" spans="2:22" s="60" customFormat="1" x14ac:dyDescent="0.25">
      <c r="B76" s="56">
        <f>VLOOKUP(Tbl_Baseline_23_24_Adj[[#This Row],[Agy Code]],TblAgencies[],4,FALSE)</f>
        <v>5</v>
      </c>
      <c r="C76" s="56">
        <f>VLOOKUP(Tbl_Baseline_23_24_Adj[[#This Row],[Agy Code]],TblAgencies[],2,FALSE)</f>
        <v>19</v>
      </c>
      <c r="D76" s="56">
        <f t="shared" si="3"/>
        <v>405</v>
      </c>
      <c r="E76" s="56" t="str">
        <f>VLOOKUP(Tbl_Baseline_23_24_Adj[[#This Row],[Agy Code]],TblAgencies[],9,FALSE)</f>
        <v>405: Virginia Racing Commission</v>
      </c>
      <c r="F76" s="56" t="str">
        <f>VLOOKUP(Tbl_Baseline_23_24_Adj[[#This Row],[Agy Code]],TblAgencies[],10,FALSE)</f>
        <v>Virginia Racing Commission</v>
      </c>
      <c r="G76" s="56">
        <f>VLOOKUP(Tbl_Baseline_23_24_Adj[[#This Row],[Agy Code]],TblAgencies[],13,FALSE)</f>
        <v>68010</v>
      </c>
      <c r="H76" s="57" t="str">
        <f>IF(Tbl_Baseline_23_24_Adj[[#This Row],[Program]]="","",VLOOKUP(Tbl_Baseline_23_24_Adj[[#This Row],[Program]],Tbl_Programs[],2,FALSE))</f>
        <v/>
      </c>
      <c r="I76" s="57" t="str">
        <f>IF(Tbl_Baseline_23_24_Adj[[#This Row],[Fund Group]]="","",VLOOKUP(Tbl_Baseline_23_24_Adj[[#This Row],[Fund Group]],Tbl_FundGroups[],2,FALSE))</f>
        <v/>
      </c>
      <c r="J76" s="57" t="str">
        <f>Tbl_Baseline_23_24_Adj[[#This Row],[Pgm Code]]&amp;"."&amp;Tbl_Baseline_23_24_Adj[[#This Row],[Fund Group Code]]</f>
        <v>.</v>
      </c>
      <c r="K76" s="57" t="str">
        <f>IF(Tbl_Baseline_23_24_Adj[[#This Row],[Fund Group]]="","",IF(ISNA(VLOOKUP(Tbl_Baseline_23_24_Adj[[#This Row],[Prog.Fund]],Tbl_ProgramsFundCombination[],3,FALSE)),"NO","YES"))</f>
        <v/>
      </c>
      <c r="L76" s="57" t="str">
        <f>IF(Tbl_Baseline_23_24_Adj[[#This Row],[Fund Group]]="","",IF(Tbl_Baseline_23_24_Adj[[#This Row],[Fund Group Code]]="01","GF","NGF"))</f>
        <v/>
      </c>
      <c r="M76" s="57" t="str">
        <f>IF(Tbl_Baseline_23_24_Adj[[#This Row],[Baseline Adjustments Category]]="","",VLOOKUP(Tbl_Baseline_23_24_Adj[[#This Row],[Baseline Adjustments Category]],Tbl_BaselineAdjCat[[Adjusted Baseline Categories]:[Positions]],3,FALSE))</f>
        <v/>
      </c>
      <c r="N76" s="57" t="str">
        <f>IF(Tbl_Baseline_23_24_Adj[[#This Row],[Baseline Adjustments Category]]="","",VLOOKUP(Tbl_Baseline_23_24_Adj[[#This Row],[Baseline Adjustments Category]],Tbl_BaselineAdjCat[[Adjusted Baseline Categories]:[Expected Value]],2,FALSE))</f>
        <v/>
      </c>
      <c r="O76" s="54"/>
      <c r="P76" s="54"/>
      <c r="Q76" s="54"/>
      <c r="R76" s="55"/>
      <c r="S76" s="55"/>
      <c r="T76" s="70"/>
      <c r="U76" s="70"/>
      <c r="V76" s="54"/>
    </row>
    <row r="77" spans="2:22" s="60" customFormat="1" x14ac:dyDescent="0.25">
      <c r="B77" s="56">
        <f>VLOOKUP(Tbl_Baseline_23_24_Adj[[#This Row],[Agy Code]],TblAgencies[],4,FALSE)</f>
        <v>5</v>
      </c>
      <c r="C77" s="56">
        <f>VLOOKUP(Tbl_Baseline_23_24_Adj[[#This Row],[Agy Code]],TblAgencies[],2,FALSE)</f>
        <v>19</v>
      </c>
      <c r="D77" s="56">
        <f t="shared" si="3"/>
        <v>405</v>
      </c>
      <c r="E77" s="56" t="str">
        <f>VLOOKUP(Tbl_Baseline_23_24_Adj[[#This Row],[Agy Code]],TblAgencies[],9,FALSE)</f>
        <v>405: Virginia Racing Commission</v>
      </c>
      <c r="F77" s="56" t="str">
        <f>VLOOKUP(Tbl_Baseline_23_24_Adj[[#This Row],[Agy Code]],TblAgencies[],10,FALSE)</f>
        <v>Virginia Racing Commission</v>
      </c>
      <c r="G77" s="56">
        <f>VLOOKUP(Tbl_Baseline_23_24_Adj[[#This Row],[Agy Code]],TblAgencies[],13,FALSE)</f>
        <v>68010</v>
      </c>
      <c r="H77" s="57" t="str">
        <f>IF(Tbl_Baseline_23_24_Adj[[#This Row],[Program]]="","",VLOOKUP(Tbl_Baseline_23_24_Adj[[#This Row],[Program]],Tbl_Programs[],2,FALSE))</f>
        <v/>
      </c>
      <c r="I77" s="57" t="str">
        <f>IF(Tbl_Baseline_23_24_Adj[[#This Row],[Fund Group]]="","",VLOOKUP(Tbl_Baseline_23_24_Adj[[#This Row],[Fund Group]],Tbl_FundGroups[],2,FALSE))</f>
        <v/>
      </c>
      <c r="J77" s="57" t="str">
        <f>Tbl_Baseline_23_24_Adj[[#This Row],[Pgm Code]]&amp;"."&amp;Tbl_Baseline_23_24_Adj[[#This Row],[Fund Group Code]]</f>
        <v>.</v>
      </c>
      <c r="K77" s="57" t="str">
        <f>IF(Tbl_Baseline_23_24_Adj[[#This Row],[Fund Group]]="","",IF(ISNA(VLOOKUP(Tbl_Baseline_23_24_Adj[[#This Row],[Prog.Fund]],Tbl_ProgramsFundCombination[],3,FALSE)),"NO","YES"))</f>
        <v/>
      </c>
      <c r="L77" s="57" t="str">
        <f>IF(Tbl_Baseline_23_24_Adj[[#This Row],[Fund Group]]="","",IF(Tbl_Baseline_23_24_Adj[[#This Row],[Fund Group Code]]="01","GF","NGF"))</f>
        <v/>
      </c>
      <c r="M77" s="57" t="str">
        <f>IF(Tbl_Baseline_23_24_Adj[[#This Row],[Baseline Adjustments Category]]="","",VLOOKUP(Tbl_Baseline_23_24_Adj[[#This Row],[Baseline Adjustments Category]],Tbl_BaselineAdjCat[[Adjusted Baseline Categories]:[Positions]],3,FALSE))</f>
        <v/>
      </c>
      <c r="N77" s="57" t="str">
        <f>IF(Tbl_Baseline_23_24_Adj[[#This Row],[Baseline Adjustments Category]]="","",VLOOKUP(Tbl_Baseline_23_24_Adj[[#This Row],[Baseline Adjustments Category]],Tbl_BaselineAdjCat[[Adjusted Baseline Categories]:[Expected Value]],2,FALSE))</f>
        <v/>
      </c>
      <c r="O77" s="54"/>
      <c r="P77" s="54"/>
      <c r="Q77" s="54"/>
      <c r="R77" s="55"/>
      <c r="S77" s="55"/>
      <c r="T77" s="70"/>
      <c r="U77" s="70"/>
      <c r="V77" s="54"/>
    </row>
    <row r="78" spans="2:22" s="60" customFormat="1" x14ac:dyDescent="0.25">
      <c r="B78" s="56">
        <f>VLOOKUP(Tbl_Baseline_23_24_Adj[[#This Row],[Agy Code]],TblAgencies[],4,FALSE)</f>
        <v>5</v>
      </c>
      <c r="C78" s="56">
        <f>VLOOKUP(Tbl_Baseline_23_24_Adj[[#This Row],[Agy Code]],TblAgencies[],2,FALSE)</f>
        <v>19</v>
      </c>
      <c r="D78" s="56">
        <f t="shared" si="3"/>
        <v>405</v>
      </c>
      <c r="E78" s="56" t="str">
        <f>VLOOKUP(Tbl_Baseline_23_24_Adj[[#This Row],[Agy Code]],TblAgencies[],9,FALSE)</f>
        <v>405: Virginia Racing Commission</v>
      </c>
      <c r="F78" s="56" t="str">
        <f>VLOOKUP(Tbl_Baseline_23_24_Adj[[#This Row],[Agy Code]],TblAgencies[],10,FALSE)</f>
        <v>Virginia Racing Commission</v>
      </c>
      <c r="G78" s="56">
        <f>VLOOKUP(Tbl_Baseline_23_24_Adj[[#This Row],[Agy Code]],TblAgencies[],13,FALSE)</f>
        <v>68010</v>
      </c>
      <c r="H78" s="57" t="str">
        <f>IF(Tbl_Baseline_23_24_Adj[[#This Row],[Program]]="","",VLOOKUP(Tbl_Baseline_23_24_Adj[[#This Row],[Program]],Tbl_Programs[],2,FALSE))</f>
        <v/>
      </c>
      <c r="I78" s="57" t="str">
        <f>IF(Tbl_Baseline_23_24_Adj[[#This Row],[Fund Group]]="","",VLOOKUP(Tbl_Baseline_23_24_Adj[[#This Row],[Fund Group]],Tbl_FundGroups[],2,FALSE))</f>
        <v/>
      </c>
      <c r="J78" s="57" t="str">
        <f>Tbl_Baseline_23_24_Adj[[#This Row],[Pgm Code]]&amp;"."&amp;Tbl_Baseline_23_24_Adj[[#This Row],[Fund Group Code]]</f>
        <v>.</v>
      </c>
      <c r="K78" s="57" t="str">
        <f>IF(Tbl_Baseline_23_24_Adj[[#This Row],[Fund Group]]="","",IF(ISNA(VLOOKUP(Tbl_Baseline_23_24_Adj[[#This Row],[Prog.Fund]],Tbl_ProgramsFundCombination[],3,FALSE)),"NO","YES"))</f>
        <v/>
      </c>
      <c r="L78" s="57" t="str">
        <f>IF(Tbl_Baseline_23_24_Adj[[#This Row],[Fund Group]]="","",IF(Tbl_Baseline_23_24_Adj[[#This Row],[Fund Group Code]]="01","GF","NGF"))</f>
        <v/>
      </c>
      <c r="M78" s="57" t="str">
        <f>IF(Tbl_Baseline_23_24_Adj[[#This Row],[Baseline Adjustments Category]]="","",VLOOKUP(Tbl_Baseline_23_24_Adj[[#This Row],[Baseline Adjustments Category]],Tbl_BaselineAdjCat[[Adjusted Baseline Categories]:[Positions]],3,FALSE))</f>
        <v/>
      </c>
      <c r="N78" s="57" t="str">
        <f>IF(Tbl_Baseline_23_24_Adj[[#This Row],[Baseline Adjustments Category]]="","",VLOOKUP(Tbl_Baseline_23_24_Adj[[#This Row],[Baseline Adjustments Category]],Tbl_BaselineAdjCat[[Adjusted Baseline Categories]:[Expected Value]],2,FALSE))</f>
        <v/>
      </c>
      <c r="O78" s="54"/>
      <c r="P78" s="54"/>
      <c r="Q78" s="54"/>
      <c r="R78" s="55"/>
      <c r="S78" s="55"/>
      <c r="T78" s="70"/>
      <c r="U78" s="70"/>
      <c r="V78" s="54"/>
    </row>
    <row r="79" spans="2:22" s="60" customFormat="1" x14ac:dyDescent="0.25">
      <c r="B79" s="56">
        <f>VLOOKUP(Tbl_Baseline_23_24_Adj[[#This Row],[Agy Code]],TblAgencies[],4,FALSE)</f>
        <v>5</v>
      </c>
      <c r="C79" s="56">
        <f>VLOOKUP(Tbl_Baseline_23_24_Adj[[#This Row],[Agy Code]],TblAgencies[],2,FALSE)</f>
        <v>19</v>
      </c>
      <c r="D79" s="56">
        <f t="shared" si="3"/>
        <v>405</v>
      </c>
      <c r="E79" s="56" t="str">
        <f>VLOOKUP(Tbl_Baseline_23_24_Adj[[#This Row],[Agy Code]],TblAgencies[],9,FALSE)</f>
        <v>405: Virginia Racing Commission</v>
      </c>
      <c r="F79" s="56" t="str">
        <f>VLOOKUP(Tbl_Baseline_23_24_Adj[[#This Row],[Agy Code]],TblAgencies[],10,FALSE)</f>
        <v>Virginia Racing Commission</v>
      </c>
      <c r="G79" s="56">
        <f>VLOOKUP(Tbl_Baseline_23_24_Adj[[#This Row],[Agy Code]],TblAgencies[],13,FALSE)</f>
        <v>68010</v>
      </c>
      <c r="H79" s="57" t="str">
        <f>IF(Tbl_Baseline_23_24_Adj[[#This Row],[Program]]="","",VLOOKUP(Tbl_Baseline_23_24_Adj[[#This Row],[Program]],Tbl_Programs[],2,FALSE))</f>
        <v/>
      </c>
      <c r="I79" s="57" t="str">
        <f>IF(Tbl_Baseline_23_24_Adj[[#This Row],[Fund Group]]="","",VLOOKUP(Tbl_Baseline_23_24_Adj[[#This Row],[Fund Group]],Tbl_FundGroups[],2,FALSE))</f>
        <v/>
      </c>
      <c r="J79" s="57" t="str">
        <f>Tbl_Baseline_23_24_Adj[[#This Row],[Pgm Code]]&amp;"."&amp;Tbl_Baseline_23_24_Adj[[#This Row],[Fund Group Code]]</f>
        <v>.</v>
      </c>
      <c r="K79" s="57" t="str">
        <f>IF(Tbl_Baseline_23_24_Adj[[#This Row],[Fund Group]]="","",IF(ISNA(VLOOKUP(Tbl_Baseline_23_24_Adj[[#This Row],[Prog.Fund]],Tbl_ProgramsFundCombination[],3,FALSE)),"NO","YES"))</f>
        <v/>
      </c>
      <c r="L79" s="57" t="str">
        <f>IF(Tbl_Baseline_23_24_Adj[[#This Row],[Fund Group]]="","",IF(Tbl_Baseline_23_24_Adj[[#This Row],[Fund Group Code]]="01","GF","NGF"))</f>
        <v/>
      </c>
      <c r="M79" s="57" t="str">
        <f>IF(Tbl_Baseline_23_24_Adj[[#This Row],[Baseline Adjustments Category]]="","",VLOOKUP(Tbl_Baseline_23_24_Adj[[#This Row],[Baseline Adjustments Category]],Tbl_BaselineAdjCat[[Adjusted Baseline Categories]:[Positions]],3,FALSE))</f>
        <v/>
      </c>
      <c r="N79" s="57" t="str">
        <f>IF(Tbl_Baseline_23_24_Adj[[#This Row],[Baseline Adjustments Category]]="","",VLOOKUP(Tbl_Baseline_23_24_Adj[[#This Row],[Baseline Adjustments Category]],Tbl_BaselineAdjCat[[Adjusted Baseline Categories]:[Expected Value]],2,FALSE))</f>
        <v/>
      </c>
      <c r="O79" s="54"/>
      <c r="P79" s="54"/>
      <c r="Q79" s="54"/>
      <c r="R79" s="55"/>
      <c r="S79" s="55"/>
      <c r="T79" s="70"/>
      <c r="U79" s="70"/>
      <c r="V79" s="54"/>
    </row>
    <row r="80" spans="2:22" s="60" customFormat="1" x14ac:dyDescent="0.25">
      <c r="B80" s="56">
        <f>VLOOKUP(Tbl_Baseline_23_24_Adj[[#This Row],[Agy Code]],TblAgencies[],4,FALSE)</f>
        <v>5</v>
      </c>
      <c r="C80" s="56">
        <f>VLOOKUP(Tbl_Baseline_23_24_Adj[[#This Row],[Agy Code]],TblAgencies[],2,FALSE)</f>
        <v>19</v>
      </c>
      <c r="D80" s="56">
        <f t="shared" si="3"/>
        <v>405</v>
      </c>
      <c r="E80" s="56" t="str">
        <f>VLOOKUP(Tbl_Baseline_23_24_Adj[[#This Row],[Agy Code]],TblAgencies[],9,FALSE)</f>
        <v>405: Virginia Racing Commission</v>
      </c>
      <c r="F80" s="56" t="str">
        <f>VLOOKUP(Tbl_Baseline_23_24_Adj[[#This Row],[Agy Code]],TblAgencies[],10,FALSE)</f>
        <v>Virginia Racing Commission</v>
      </c>
      <c r="G80" s="56">
        <f>VLOOKUP(Tbl_Baseline_23_24_Adj[[#This Row],[Agy Code]],TblAgencies[],13,FALSE)</f>
        <v>68010</v>
      </c>
      <c r="H80" s="57" t="str">
        <f>IF(Tbl_Baseline_23_24_Adj[[#This Row],[Program]]="","",VLOOKUP(Tbl_Baseline_23_24_Adj[[#This Row],[Program]],Tbl_Programs[],2,FALSE))</f>
        <v/>
      </c>
      <c r="I80" s="57" t="str">
        <f>IF(Tbl_Baseline_23_24_Adj[[#This Row],[Fund Group]]="","",VLOOKUP(Tbl_Baseline_23_24_Adj[[#This Row],[Fund Group]],Tbl_FundGroups[],2,FALSE))</f>
        <v/>
      </c>
      <c r="J80" s="57" t="str">
        <f>Tbl_Baseline_23_24_Adj[[#This Row],[Pgm Code]]&amp;"."&amp;Tbl_Baseline_23_24_Adj[[#This Row],[Fund Group Code]]</f>
        <v>.</v>
      </c>
      <c r="K80" s="57" t="str">
        <f>IF(Tbl_Baseline_23_24_Adj[[#This Row],[Fund Group]]="","",IF(ISNA(VLOOKUP(Tbl_Baseline_23_24_Adj[[#This Row],[Prog.Fund]],Tbl_ProgramsFundCombination[],3,FALSE)),"NO","YES"))</f>
        <v/>
      </c>
      <c r="L80" s="57" t="str">
        <f>IF(Tbl_Baseline_23_24_Adj[[#This Row],[Fund Group]]="","",IF(Tbl_Baseline_23_24_Adj[[#This Row],[Fund Group Code]]="01","GF","NGF"))</f>
        <v/>
      </c>
      <c r="M80" s="57" t="str">
        <f>IF(Tbl_Baseline_23_24_Adj[[#This Row],[Baseline Adjustments Category]]="","",VLOOKUP(Tbl_Baseline_23_24_Adj[[#This Row],[Baseline Adjustments Category]],Tbl_BaselineAdjCat[[Adjusted Baseline Categories]:[Positions]],3,FALSE))</f>
        <v/>
      </c>
      <c r="N80" s="57" t="str">
        <f>IF(Tbl_Baseline_23_24_Adj[[#This Row],[Baseline Adjustments Category]]="","",VLOOKUP(Tbl_Baseline_23_24_Adj[[#This Row],[Baseline Adjustments Category]],Tbl_BaselineAdjCat[[Adjusted Baseline Categories]:[Expected Value]],2,FALSE))</f>
        <v/>
      </c>
      <c r="O80" s="54"/>
      <c r="P80" s="54"/>
      <c r="Q80" s="54"/>
      <c r="R80" s="55"/>
      <c r="S80" s="55"/>
      <c r="T80" s="70"/>
      <c r="U80" s="70"/>
      <c r="V80" s="54"/>
    </row>
    <row r="81" spans="2:22" s="60" customFormat="1" x14ac:dyDescent="0.25">
      <c r="B81" s="56">
        <f>VLOOKUP(Tbl_Baseline_23_24_Adj[[#This Row],[Agy Code]],TblAgencies[],4,FALSE)</f>
        <v>5</v>
      </c>
      <c r="C81" s="56">
        <f>VLOOKUP(Tbl_Baseline_23_24_Adj[[#This Row],[Agy Code]],TblAgencies[],2,FALSE)</f>
        <v>19</v>
      </c>
      <c r="D81" s="56">
        <f t="shared" si="3"/>
        <v>405</v>
      </c>
      <c r="E81" s="56" t="str">
        <f>VLOOKUP(Tbl_Baseline_23_24_Adj[[#This Row],[Agy Code]],TblAgencies[],9,FALSE)</f>
        <v>405: Virginia Racing Commission</v>
      </c>
      <c r="F81" s="56" t="str">
        <f>VLOOKUP(Tbl_Baseline_23_24_Adj[[#This Row],[Agy Code]],TblAgencies[],10,FALSE)</f>
        <v>Virginia Racing Commission</v>
      </c>
      <c r="G81" s="56">
        <f>VLOOKUP(Tbl_Baseline_23_24_Adj[[#This Row],[Agy Code]],TblAgencies[],13,FALSE)</f>
        <v>68010</v>
      </c>
      <c r="H81" s="57" t="str">
        <f>IF(Tbl_Baseline_23_24_Adj[[#This Row],[Program]]="","",VLOOKUP(Tbl_Baseline_23_24_Adj[[#This Row],[Program]],Tbl_Programs[],2,FALSE))</f>
        <v/>
      </c>
      <c r="I81" s="57" t="str">
        <f>IF(Tbl_Baseline_23_24_Adj[[#This Row],[Fund Group]]="","",VLOOKUP(Tbl_Baseline_23_24_Adj[[#This Row],[Fund Group]],Tbl_FundGroups[],2,FALSE))</f>
        <v/>
      </c>
      <c r="J81" s="57" t="str">
        <f>Tbl_Baseline_23_24_Adj[[#This Row],[Pgm Code]]&amp;"."&amp;Tbl_Baseline_23_24_Adj[[#This Row],[Fund Group Code]]</f>
        <v>.</v>
      </c>
      <c r="K81" s="57" t="str">
        <f>IF(Tbl_Baseline_23_24_Adj[[#This Row],[Fund Group]]="","",IF(ISNA(VLOOKUP(Tbl_Baseline_23_24_Adj[[#This Row],[Prog.Fund]],Tbl_ProgramsFundCombination[],3,FALSE)),"NO","YES"))</f>
        <v/>
      </c>
      <c r="L81" s="57" t="str">
        <f>IF(Tbl_Baseline_23_24_Adj[[#This Row],[Fund Group]]="","",IF(Tbl_Baseline_23_24_Adj[[#This Row],[Fund Group Code]]="01","GF","NGF"))</f>
        <v/>
      </c>
      <c r="M81" s="57" t="str">
        <f>IF(Tbl_Baseline_23_24_Adj[[#This Row],[Baseline Adjustments Category]]="","",VLOOKUP(Tbl_Baseline_23_24_Adj[[#This Row],[Baseline Adjustments Category]],Tbl_BaselineAdjCat[[Adjusted Baseline Categories]:[Positions]],3,FALSE))</f>
        <v/>
      </c>
      <c r="N81" s="57" t="str">
        <f>IF(Tbl_Baseline_23_24_Adj[[#This Row],[Baseline Adjustments Category]]="","",VLOOKUP(Tbl_Baseline_23_24_Adj[[#This Row],[Baseline Adjustments Category]],Tbl_BaselineAdjCat[[Adjusted Baseline Categories]:[Expected Value]],2,FALSE))</f>
        <v/>
      </c>
      <c r="O81" s="54"/>
      <c r="P81" s="54"/>
      <c r="Q81" s="54"/>
      <c r="R81" s="55"/>
      <c r="S81" s="55"/>
      <c r="T81" s="70"/>
      <c r="U81" s="70"/>
      <c r="V81" s="54"/>
    </row>
    <row r="82" spans="2:22" s="60" customFormat="1" x14ac:dyDescent="0.25">
      <c r="B82" s="56">
        <f>VLOOKUP(Tbl_Baseline_23_24_Adj[[#This Row],[Agy Code]],TblAgencies[],4,FALSE)</f>
        <v>5</v>
      </c>
      <c r="C82" s="56">
        <f>VLOOKUP(Tbl_Baseline_23_24_Adj[[#This Row],[Agy Code]],TblAgencies[],2,FALSE)</f>
        <v>19</v>
      </c>
      <c r="D82" s="56">
        <f t="shared" si="3"/>
        <v>405</v>
      </c>
      <c r="E82" s="56" t="str">
        <f>VLOOKUP(Tbl_Baseline_23_24_Adj[[#This Row],[Agy Code]],TblAgencies[],9,FALSE)</f>
        <v>405: Virginia Racing Commission</v>
      </c>
      <c r="F82" s="56" t="str">
        <f>VLOOKUP(Tbl_Baseline_23_24_Adj[[#This Row],[Agy Code]],TblAgencies[],10,FALSE)</f>
        <v>Virginia Racing Commission</v>
      </c>
      <c r="G82" s="56">
        <f>VLOOKUP(Tbl_Baseline_23_24_Adj[[#This Row],[Agy Code]],TblAgencies[],13,FALSE)</f>
        <v>68010</v>
      </c>
      <c r="H82" s="57" t="str">
        <f>IF(Tbl_Baseline_23_24_Adj[[#This Row],[Program]]="","",VLOOKUP(Tbl_Baseline_23_24_Adj[[#This Row],[Program]],Tbl_Programs[],2,FALSE))</f>
        <v/>
      </c>
      <c r="I82" s="57" t="str">
        <f>IF(Tbl_Baseline_23_24_Adj[[#This Row],[Fund Group]]="","",VLOOKUP(Tbl_Baseline_23_24_Adj[[#This Row],[Fund Group]],Tbl_FundGroups[],2,FALSE))</f>
        <v/>
      </c>
      <c r="J82" s="57" t="str">
        <f>Tbl_Baseline_23_24_Adj[[#This Row],[Pgm Code]]&amp;"."&amp;Tbl_Baseline_23_24_Adj[[#This Row],[Fund Group Code]]</f>
        <v>.</v>
      </c>
      <c r="K82" s="57" t="str">
        <f>IF(Tbl_Baseline_23_24_Adj[[#This Row],[Fund Group]]="","",IF(ISNA(VLOOKUP(Tbl_Baseline_23_24_Adj[[#This Row],[Prog.Fund]],Tbl_ProgramsFundCombination[],3,FALSE)),"NO","YES"))</f>
        <v/>
      </c>
      <c r="L82" s="57" t="str">
        <f>IF(Tbl_Baseline_23_24_Adj[[#This Row],[Fund Group]]="","",IF(Tbl_Baseline_23_24_Adj[[#This Row],[Fund Group Code]]="01","GF","NGF"))</f>
        <v/>
      </c>
      <c r="M82" s="57" t="str">
        <f>IF(Tbl_Baseline_23_24_Adj[[#This Row],[Baseline Adjustments Category]]="","",VLOOKUP(Tbl_Baseline_23_24_Adj[[#This Row],[Baseline Adjustments Category]],Tbl_BaselineAdjCat[[Adjusted Baseline Categories]:[Positions]],3,FALSE))</f>
        <v/>
      </c>
      <c r="N82" s="57" t="str">
        <f>IF(Tbl_Baseline_23_24_Adj[[#This Row],[Baseline Adjustments Category]]="","",VLOOKUP(Tbl_Baseline_23_24_Adj[[#This Row],[Baseline Adjustments Category]],Tbl_BaselineAdjCat[[Adjusted Baseline Categories]:[Expected Value]],2,FALSE))</f>
        <v/>
      </c>
      <c r="O82" s="54"/>
      <c r="P82" s="54"/>
      <c r="Q82" s="54"/>
      <c r="R82" s="55"/>
      <c r="S82" s="55"/>
      <c r="T82" s="70"/>
      <c r="U82" s="70"/>
      <c r="V82" s="54"/>
    </row>
    <row r="83" spans="2:22" s="60" customFormat="1" x14ac:dyDescent="0.25">
      <c r="B83" s="56">
        <f>VLOOKUP(Tbl_Baseline_23_24_Adj[[#This Row],[Agy Code]],TblAgencies[],4,FALSE)</f>
        <v>5</v>
      </c>
      <c r="C83" s="56">
        <f>VLOOKUP(Tbl_Baseline_23_24_Adj[[#This Row],[Agy Code]],TblAgencies[],2,FALSE)</f>
        <v>19</v>
      </c>
      <c r="D83" s="56">
        <f t="shared" si="3"/>
        <v>405</v>
      </c>
      <c r="E83" s="56" t="str">
        <f>VLOOKUP(Tbl_Baseline_23_24_Adj[[#This Row],[Agy Code]],TblAgencies[],9,FALSE)</f>
        <v>405: Virginia Racing Commission</v>
      </c>
      <c r="F83" s="56" t="str">
        <f>VLOOKUP(Tbl_Baseline_23_24_Adj[[#This Row],[Agy Code]],TblAgencies[],10,FALSE)</f>
        <v>Virginia Racing Commission</v>
      </c>
      <c r="G83" s="56">
        <f>VLOOKUP(Tbl_Baseline_23_24_Adj[[#This Row],[Agy Code]],TblAgencies[],13,FALSE)</f>
        <v>68010</v>
      </c>
      <c r="H83" s="57" t="str">
        <f>IF(Tbl_Baseline_23_24_Adj[[#This Row],[Program]]="","",VLOOKUP(Tbl_Baseline_23_24_Adj[[#This Row],[Program]],Tbl_Programs[],2,FALSE))</f>
        <v/>
      </c>
      <c r="I83" s="57" t="str">
        <f>IF(Tbl_Baseline_23_24_Adj[[#This Row],[Fund Group]]="","",VLOOKUP(Tbl_Baseline_23_24_Adj[[#This Row],[Fund Group]],Tbl_FundGroups[],2,FALSE))</f>
        <v/>
      </c>
      <c r="J83" s="57" t="str">
        <f>Tbl_Baseline_23_24_Adj[[#This Row],[Pgm Code]]&amp;"."&amp;Tbl_Baseline_23_24_Adj[[#This Row],[Fund Group Code]]</f>
        <v>.</v>
      </c>
      <c r="K83" s="57" t="str">
        <f>IF(Tbl_Baseline_23_24_Adj[[#This Row],[Fund Group]]="","",IF(ISNA(VLOOKUP(Tbl_Baseline_23_24_Adj[[#This Row],[Prog.Fund]],Tbl_ProgramsFundCombination[],3,FALSE)),"NO","YES"))</f>
        <v/>
      </c>
      <c r="L83" s="57" t="str">
        <f>IF(Tbl_Baseline_23_24_Adj[[#This Row],[Fund Group]]="","",IF(Tbl_Baseline_23_24_Adj[[#This Row],[Fund Group Code]]="01","GF","NGF"))</f>
        <v/>
      </c>
      <c r="M83" s="57" t="str">
        <f>IF(Tbl_Baseline_23_24_Adj[[#This Row],[Baseline Adjustments Category]]="","",VLOOKUP(Tbl_Baseline_23_24_Adj[[#This Row],[Baseline Adjustments Category]],Tbl_BaselineAdjCat[[Adjusted Baseline Categories]:[Positions]],3,FALSE))</f>
        <v/>
      </c>
      <c r="N83" s="57" t="str">
        <f>IF(Tbl_Baseline_23_24_Adj[[#This Row],[Baseline Adjustments Category]]="","",VLOOKUP(Tbl_Baseline_23_24_Adj[[#This Row],[Baseline Adjustments Category]],Tbl_BaselineAdjCat[[Adjusted Baseline Categories]:[Expected Value]],2,FALSE))</f>
        <v/>
      </c>
      <c r="O83" s="54"/>
      <c r="P83" s="54"/>
      <c r="Q83" s="54"/>
      <c r="R83" s="55"/>
      <c r="S83" s="55"/>
      <c r="T83" s="70"/>
      <c r="U83" s="70"/>
      <c r="V83" s="54"/>
    </row>
    <row r="84" spans="2:22" s="60" customFormat="1" x14ac:dyDescent="0.25">
      <c r="B84" s="56">
        <f>VLOOKUP(Tbl_Baseline_23_24_Adj[[#This Row],[Agy Code]],TblAgencies[],4,FALSE)</f>
        <v>5</v>
      </c>
      <c r="C84" s="56">
        <f>VLOOKUP(Tbl_Baseline_23_24_Adj[[#This Row],[Agy Code]],TblAgencies[],2,FALSE)</f>
        <v>19</v>
      </c>
      <c r="D84" s="56">
        <f t="shared" si="3"/>
        <v>405</v>
      </c>
      <c r="E84" s="56" t="str">
        <f>VLOOKUP(Tbl_Baseline_23_24_Adj[[#This Row],[Agy Code]],TblAgencies[],9,FALSE)</f>
        <v>405: Virginia Racing Commission</v>
      </c>
      <c r="F84" s="56" t="str">
        <f>VLOOKUP(Tbl_Baseline_23_24_Adj[[#This Row],[Agy Code]],TblAgencies[],10,FALSE)</f>
        <v>Virginia Racing Commission</v>
      </c>
      <c r="G84" s="56">
        <f>VLOOKUP(Tbl_Baseline_23_24_Adj[[#This Row],[Agy Code]],TblAgencies[],13,FALSE)</f>
        <v>68010</v>
      </c>
      <c r="H84" s="57" t="str">
        <f>IF(Tbl_Baseline_23_24_Adj[[#This Row],[Program]]="","",VLOOKUP(Tbl_Baseline_23_24_Adj[[#This Row],[Program]],Tbl_Programs[],2,FALSE))</f>
        <v/>
      </c>
      <c r="I84" s="57" t="str">
        <f>IF(Tbl_Baseline_23_24_Adj[[#This Row],[Fund Group]]="","",VLOOKUP(Tbl_Baseline_23_24_Adj[[#This Row],[Fund Group]],Tbl_FundGroups[],2,FALSE))</f>
        <v/>
      </c>
      <c r="J84" s="57" t="str">
        <f>Tbl_Baseline_23_24_Adj[[#This Row],[Pgm Code]]&amp;"."&amp;Tbl_Baseline_23_24_Adj[[#This Row],[Fund Group Code]]</f>
        <v>.</v>
      </c>
      <c r="K84" s="57" t="str">
        <f>IF(Tbl_Baseline_23_24_Adj[[#This Row],[Fund Group]]="","",IF(ISNA(VLOOKUP(Tbl_Baseline_23_24_Adj[[#This Row],[Prog.Fund]],Tbl_ProgramsFundCombination[],3,FALSE)),"NO","YES"))</f>
        <v/>
      </c>
      <c r="L84" s="57" t="str">
        <f>IF(Tbl_Baseline_23_24_Adj[[#This Row],[Fund Group]]="","",IF(Tbl_Baseline_23_24_Adj[[#This Row],[Fund Group Code]]="01","GF","NGF"))</f>
        <v/>
      </c>
      <c r="M84" s="57" t="str">
        <f>IF(Tbl_Baseline_23_24_Adj[[#This Row],[Baseline Adjustments Category]]="","",VLOOKUP(Tbl_Baseline_23_24_Adj[[#This Row],[Baseline Adjustments Category]],Tbl_BaselineAdjCat[[Adjusted Baseline Categories]:[Positions]],3,FALSE))</f>
        <v/>
      </c>
      <c r="N84" s="57" t="str">
        <f>IF(Tbl_Baseline_23_24_Adj[[#This Row],[Baseline Adjustments Category]]="","",VLOOKUP(Tbl_Baseline_23_24_Adj[[#This Row],[Baseline Adjustments Category]],Tbl_BaselineAdjCat[[Adjusted Baseline Categories]:[Expected Value]],2,FALSE))</f>
        <v/>
      </c>
      <c r="O84" s="54"/>
      <c r="P84" s="54"/>
      <c r="Q84" s="54"/>
      <c r="R84" s="55"/>
      <c r="S84" s="55"/>
      <c r="T84" s="70"/>
      <c r="U84" s="70"/>
      <c r="V84" s="54"/>
    </row>
    <row r="85" spans="2:22" s="60" customFormat="1" x14ac:dyDescent="0.25">
      <c r="B85" s="56">
        <f>VLOOKUP(Tbl_Baseline_23_24_Adj[[#This Row],[Agy Code]],TblAgencies[],4,FALSE)</f>
        <v>5</v>
      </c>
      <c r="C85" s="56">
        <f>VLOOKUP(Tbl_Baseline_23_24_Adj[[#This Row],[Agy Code]],TblAgencies[],2,FALSE)</f>
        <v>19</v>
      </c>
      <c r="D85" s="56">
        <f t="shared" si="3"/>
        <v>405</v>
      </c>
      <c r="E85" s="56" t="str">
        <f>VLOOKUP(Tbl_Baseline_23_24_Adj[[#This Row],[Agy Code]],TblAgencies[],9,FALSE)</f>
        <v>405: Virginia Racing Commission</v>
      </c>
      <c r="F85" s="56" t="str">
        <f>VLOOKUP(Tbl_Baseline_23_24_Adj[[#This Row],[Agy Code]],TblAgencies[],10,FALSE)</f>
        <v>Virginia Racing Commission</v>
      </c>
      <c r="G85" s="56">
        <f>VLOOKUP(Tbl_Baseline_23_24_Adj[[#This Row],[Agy Code]],TblAgencies[],13,FALSE)</f>
        <v>68010</v>
      </c>
      <c r="H85" s="57" t="str">
        <f>IF(Tbl_Baseline_23_24_Adj[[#This Row],[Program]]="","",VLOOKUP(Tbl_Baseline_23_24_Adj[[#This Row],[Program]],Tbl_Programs[],2,FALSE))</f>
        <v/>
      </c>
      <c r="I85" s="57" t="str">
        <f>IF(Tbl_Baseline_23_24_Adj[[#This Row],[Fund Group]]="","",VLOOKUP(Tbl_Baseline_23_24_Adj[[#This Row],[Fund Group]],Tbl_FundGroups[],2,FALSE))</f>
        <v/>
      </c>
      <c r="J85" s="57" t="str">
        <f>Tbl_Baseline_23_24_Adj[[#This Row],[Pgm Code]]&amp;"."&amp;Tbl_Baseline_23_24_Adj[[#This Row],[Fund Group Code]]</f>
        <v>.</v>
      </c>
      <c r="K85" s="57" t="str">
        <f>IF(Tbl_Baseline_23_24_Adj[[#This Row],[Fund Group]]="","",IF(ISNA(VLOOKUP(Tbl_Baseline_23_24_Adj[[#This Row],[Prog.Fund]],Tbl_ProgramsFundCombination[],3,FALSE)),"NO","YES"))</f>
        <v/>
      </c>
      <c r="L85" s="57" t="str">
        <f>IF(Tbl_Baseline_23_24_Adj[[#This Row],[Fund Group]]="","",IF(Tbl_Baseline_23_24_Adj[[#This Row],[Fund Group Code]]="01","GF","NGF"))</f>
        <v/>
      </c>
      <c r="M85" s="57" t="str">
        <f>IF(Tbl_Baseline_23_24_Adj[[#This Row],[Baseline Adjustments Category]]="","",VLOOKUP(Tbl_Baseline_23_24_Adj[[#This Row],[Baseline Adjustments Category]],Tbl_BaselineAdjCat[[Adjusted Baseline Categories]:[Positions]],3,FALSE))</f>
        <v/>
      </c>
      <c r="N85" s="57" t="str">
        <f>IF(Tbl_Baseline_23_24_Adj[[#This Row],[Baseline Adjustments Category]]="","",VLOOKUP(Tbl_Baseline_23_24_Adj[[#This Row],[Baseline Adjustments Category]],Tbl_BaselineAdjCat[[Adjusted Baseline Categories]:[Expected Value]],2,FALSE))</f>
        <v/>
      </c>
      <c r="O85" s="54"/>
      <c r="P85" s="54"/>
      <c r="Q85" s="54"/>
      <c r="R85" s="55"/>
      <c r="S85" s="55"/>
      <c r="T85" s="70"/>
      <c r="U85" s="70"/>
      <c r="V85" s="54"/>
    </row>
    <row r="86" spans="2:22" s="60" customFormat="1" x14ac:dyDescent="0.25">
      <c r="B86" s="56">
        <f>VLOOKUP(Tbl_Baseline_23_24_Adj[[#This Row],[Agy Code]],TblAgencies[],4,FALSE)</f>
        <v>5</v>
      </c>
      <c r="C86" s="56">
        <f>VLOOKUP(Tbl_Baseline_23_24_Adj[[#This Row],[Agy Code]],TblAgencies[],2,FALSE)</f>
        <v>19</v>
      </c>
      <c r="D86" s="56">
        <f t="shared" si="3"/>
        <v>405</v>
      </c>
      <c r="E86" s="56" t="str">
        <f>VLOOKUP(Tbl_Baseline_23_24_Adj[[#This Row],[Agy Code]],TblAgencies[],9,FALSE)</f>
        <v>405: Virginia Racing Commission</v>
      </c>
      <c r="F86" s="56" t="str">
        <f>VLOOKUP(Tbl_Baseline_23_24_Adj[[#This Row],[Agy Code]],TblAgencies[],10,FALSE)</f>
        <v>Virginia Racing Commission</v>
      </c>
      <c r="G86" s="56">
        <f>VLOOKUP(Tbl_Baseline_23_24_Adj[[#This Row],[Agy Code]],TblAgencies[],13,FALSE)</f>
        <v>68010</v>
      </c>
      <c r="H86" s="57" t="str">
        <f>IF(Tbl_Baseline_23_24_Adj[[#This Row],[Program]]="","",VLOOKUP(Tbl_Baseline_23_24_Adj[[#This Row],[Program]],Tbl_Programs[],2,FALSE))</f>
        <v/>
      </c>
      <c r="I86" s="57" t="str">
        <f>IF(Tbl_Baseline_23_24_Adj[[#This Row],[Fund Group]]="","",VLOOKUP(Tbl_Baseline_23_24_Adj[[#This Row],[Fund Group]],Tbl_FundGroups[],2,FALSE))</f>
        <v/>
      </c>
      <c r="J86" s="57" t="str">
        <f>Tbl_Baseline_23_24_Adj[[#This Row],[Pgm Code]]&amp;"."&amp;Tbl_Baseline_23_24_Adj[[#This Row],[Fund Group Code]]</f>
        <v>.</v>
      </c>
      <c r="K86" s="57" t="str">
        <f>IF(Tbl_Baseline_23_24_Adj[[#This Row],[Fund Group]]="","",IF(ISNA(VLOOKUP(Tbl_Baseline_23_24_Adj[[#This Row],[Prog.Fund]],Tbl_ProgramsFundCombination[],3,FALSE)),"NO","YES"))</f>
        <v/>
      </c>
      <c r="L86" s="57" t="str">
        <f>IF(Tbl_Baseline_23_24_Adj[[#This Row],[Fund Group]]="","",IF(Tbl_Baseline_23_24_Adj[[#This Row],[Fund Group Code]]="01","GF","NGF"))</f>
        <v/>
      </c>
      <c r="M86" s="57" t="str">
        <f>IF(Tbl_Baseline_23_24_Adj[[#This Row],[Baseline Adjustments Category]]="","",VLOOKUP(Tbl_Baseline_23_24_Adj[[#This Row],[Baseline Adjustments Category]],Tbl_BaselineAdjCat[[Adjusted Baseline Categories]:[Positions]],3,FALSE))</f>
        <v/>
      </c>
      <c r="N86" s="57" t="str">
        <f>IF(Tbl_Baseline_23_24_Adj[[#This Row],[Baseline Adjustments Category]]="","",VLOOKUP(Tbl_Baseline_23_24_Adj[[#This Row],[Baseline Adjustments Category]],Tbl_BaselineAdjCat[[Adjusted Baseline Categories]:[Expected Value]],2,FALSE))</f>
        <v/>
      </c>
      <c r="O86" s="54"/>
      <c r="P86" s="54"/>
      <c r="Q86" s="54"/>
      <c r="R86" s="55"/>
      <c r="S86" s="55"/>
      <c r="T86" s="70"/>
      <c r="U86" s="70"/>
      <c r="V86" s="54"/>
    </row>
    <row r="87" spans="2:22" s="60" customFormat="1" x14ac:dyDescent="0.25">
      <c r="B87" s="56">
        <f>VLOOKUP(Tbl_Baseline_23_24_Adj[[#This Row],[Agy Code]],TblAgencies[],4,FALSE)</f>
        <v>5</v>
      </c>
      <c r="C87" s="56">
        <f>VLOOKUP(Tbl_Baseline_23_24_Adj[[#This Row],[Agy Code]],TblAgencies[],2,FALSE)</f>
        <v>19</v>
      </c>
      <c r="D87" s="56">
        <f t="shared" si="3"/>
        <v>405</v>
      </c>
      <c r="E87" s="56" t="str">
        <f>VLOOKUP(Tbl_Baseline_23_24_Adj[[#This Row],[Agy Code]],TblAgencies[],9,FALSE)</f>
        <v>405: Virginia Racing Commission</v>
      </c>
      <c r="F87" s="56" t="str">
        <f>VLOOKUP(Tbl_Baseline_23_24_Adj[[#This Row],[Agy Code]],TblAgencies[],10,FALSE)</f>
        <v>Virginia Racing Commission</v>
      </c>
      <c r="G87" s="56">
        <f>VLOOKUP(Tbl_Baseline_23_24_Adj[[#This Row],[Agy Code]],TblAgencies[],13,FALSE)</f>
        <v>68010</v>
      </c>
      <c r="H87" s="57" t="str">
        <f>IF(Tbl_Baseline_23_24_Adj[[#This Row],[Program]]="","",VLOOKUP(Tbl_Baseline_23_24_Adj[[#This Row],[Program]],Tbl_Programs[],2,FALSE))</f>
        <v/>
      </c>
      <c r="I87" s="57" t="str">
        <f>IF(Tbl_Baseline_23_24_Adj[[#This Row],[Fund Group]]="","",VLOOKUP(Tbl_Baseline_23_24_Adj[[#This Row],[Fund Group]],Tbl_FundGroups[],2,FALSE))</f>
        <v/>
      </c>
      <c r="J87" s="57" t="str">
        <f>Tbl_Baseline_23_24_Adj[[#This Row],[Pgm Code]]&amp;"."&amp;Tbl_Baseline_23_24_Adj[[#This Row],[Fund Group Code]]</f>
        <v>.</v>
      </c>
      <c r="K87" s="57" t="str">
        <f>IF(Tbl_Baseline_23_24_Adj[[#This Row],[Fund Group]]="","",IF(ISNA(VLOOKUP(Tbl_Baseline_23_24_Adj[[#This Row],[Prog.Fund]],Tbl_ProgramsFundCombination[],3,FALSE)),"NO","YES"))</f>
        <v/>
      </c>
      <c r="L87" s="57" t="str">
        <f>IF(Tbl_Baseline_23_24_Adj[[#This Row],[Fund Group]]="","",IF(Tbl_Baseline_23_24_Adj[[#This Row],[Fund Group Code]]="01","GF","NGF"))</f>
        <v/>
      </c>
      <c r="M87" s="57" t="str">
        <f>IF(Tbl_Baseline_23_24_Adj[[#This Row],[Baseline Adjustments Category]]="","",VLOOKUP(Tbl_Baseline_23_24_Adj[[#This Row],[Baseline Adjustments Category]],Tbl_BaselineAdjCat[[Adjusted Baseline Categories]:[Positions]],3,FALSE))</f>
        <v/>
      </c>
      <c r="N87" s="57" t="str">
        <f>IF(Tbl_Baseline_23_24_Adj[[#This Row],[Baseline Adjustments Category]]="","",VLOOKUP(Tbl_Baseline_23_24_Adj[[#This Row],[Baseline Adjustments Category]],Tbl_BaselineAdjCat[[Adjusted Baseline Categories]:[Expected Value]],2,FALSE))</f>
        <v/>
      </c>
      <c r="O87" s="54"/>
      <c r="P87" s="54"/>
      <c r="Q87" s="54"/>
      <c r="R87" s="55"/>
      <c r="S87" s="55"/>
      <c r="T87" s="70"/>
      <c r="U87" s="70"/>
      <c r="V87" s="54"/>
    </row>
    <row r="88" spans="2:22" s="60" customFormat="1" x14ac:dyDescent="0.25">
      <c r="B88" s="56">
        <f>VLOOKUP(Tbl_Baseline_23_24_Adj[[#This Row],[Agy Code]],TblAgencies[],4,FALSE)</f>
        <v>5</v>
      </c>
      <c r="C88" s="56">
        <f>VLOOKUP(Tbl_Baseline_23_24_Adj[[#This Row],[Agy Code]],TblAgencies[],2,FALSE)</f>
        <v>19</v>
      </c>
      <c r="D88" s="56">
        <f t="shared" si="3"/>
        <v>405</v>
      </c>
      <c r="E88" s="56" t="str">
        <f>VLOOKUP(Tbl_Baseline_23_24_Adj[[#This Row],[Agy Code]],TblAgencies[],9,FALSE)</f>
        <v>405: Virginia Racing Commission</v>
      </c>
      <c r="F88" s="56" t="str">
        <f>VLOOKUP(Tbl_Baseline_23_24_Adj[[#This Row],[Agy Code]],TblAgencies[],10,FALSE)</f>
        <v>Virginia Racing Commission</v>
      </c>
      <c r="G88" s="56">
        <f>VLOOKUP(Tbl_Baseline_23_24_Adj[[#This Row],[Agy Code]],TblAgencies[],13,FALSE)</f>
        <v>68010</v>
      </c>
      <c r="H88" s="57" t="str">
        <f>IF(Tbl_Baseline_23_24_Adj[[#This Row],[Program]]="","",VLOOKUP(Tbl_Baseline_23_24_Adj[[#This Row],[Program]],Tbl_Programs[],2,FALSE))</f>
        <v/>
      </c>
      <c r="I88" s="57" t="str">
        <f>IF(Tbl_Baseline_23_24_Adj[[#This Row],[Fund Group]]="","",VLOOKUP(Tbl_Baseline_23_24_Adj[[#This Row],[Fund Group]],Tbl_FundGroups[],2,FALSE))</f>
        <v/>
      </c>
      <c r="J88" s="57" t="str">
        <f>Tbl_Baseline_23_24_Adj[[#This Row],[Pgm Code]]&amp;"."&amp;Tbl_Baseline_23_24_Adj[[#This Row],[Fund Group Code]]</f>
        <v>.</v>
      </c>
      <c r="K88" s="57" t="str">
        <f>IF(Tbl_Baseline_23_24_Adj[[#This Row],[Fund Group]]="","",IF(ISNA(VLOOKUP(Tbl_Baseline_23_24_Adj[[#This Row],[Prog.Fund]],Tbl_ProgramsFundCombination[],3,FALSE)),"NO","YES"))</f>
        <v/>
      </c>
      <c r="L88" s="57" t="str">
        <f>IF(Tbl_Baseline_23_24_Adj[[#This Row],[Fund Group]]="","",IF(Tbl_Baseline_23_24_Adj[[#This Row],[Fund Group Code]]="01","GF","NGF"))</f>
        <v/>
      </c>
      <c r="M88" s="57" t="str">
        <f>IF(Tbl_Baseline_23_24_Adj[[#This Row],[Baseline Adjustments Category]]="","",VLOOKUP(Tbl_Baseline_23_24_Adj[[#This Row],[Baseline Adjustments Category]],Tbl_BaselineAdjCat[[Adjusted Baseline Categories]:[Positions]],3,FALSE))</f>
        <v/>
      </c>
      <c r="N88" s="57" t="str">
        <f>IF(Tbl_Baseline_23_24_Adj[[#This Row],[Baseline Adjustments Category]]="","",VLOOKUP(Tbl_Baseline_23_24_Adj[[#This Row],[Baseline Adjustments Category]],Tbl_BaselineAdjCat[[Adjusted Baseline Categories]:[Expected Value]],2,FALSE))</f>
        <v/>
      </c>
      <c r="O88" s="54"/>
      <c r="P88" s="54"/>
      <c r="Q88" s="54"/>
      <c r="R88" s="55"/>
      <c r="S88" s="55"/>
      <c r="T88" s="70"/>
      <c r="U88" s="70"/>
      <c r="V88" s="54"/>
    </row>
    <row r="89" spans="2:22" s="60" customFormat="1" x14ac:dyDescent="0.25">
      <c r="B89" s="56">
        <f>VLOOKUP(Tbl_Baseline_23_24_Adj[[#This Row],[Agy Code]],TblAgencies[],4,FALSE)</f>
        <v>5</v>
      </c>
      <c r="C89" s="56">
        <f>VLOOKUP(Tbl_Baseline_23_24_Adj[[#This Row],[Agy Code]],TblAgencies[],2,FALSE)</f>
        <v>19</v>
      </c>
      <c r="D89" s="56">
        <f t="shared" si="3"/>
        <v>405</v>
      </c>
      <c r="E89" s="56" t="str">
        <f>VLOOKUP(Tbl_Baseline_23_24_Adj[[#This Row],[Agy Code]],TblAgencies[],9,FALSE)</f>
        <v>405: Virginia Racing Commission</v>
      </c>
      <c r="F89" s="56" t="str">
        <f>VLOOKUP(Tbl_Baseline_23_24_Adj[[#This Row],[Agy Code]],TblAgencies[],10,FALSE)</f>
        <v>Virginia Racing Commission</v>
      </c>
      <c r="G89" s="56">
        <f>VLOOKUP(Tbl_Baseline_23_24_Adj[[#This Row],[Agy Code]],TblAgencies[],13,FALSE)</f>
        <v>68010</v>
      </c>
      <c r="H89" s="57" t="str">
        <f>IF(Tbl_Baseline_23_24_Adj[[#This Row],[Program]]="","",VLOOKUP(Tbl_Baseline_23_24_Adj[[#This Row],[Program]],Tbl_Programs[],2,FALSE))</f>
        <v/>
      </c>
      <c r="I89" s="57" t="str">
        <f>IF(Tbl_Baseline_23_24_Adj[[#This Row],[Fund Group]]="","",VLOOKUP(Tbl_Baseline_23_24_Adj[[#This Row],[Fund Group]],Tbl_FundGroups[],2,FALSE))</f>
        <v/>
      </c>
      <c r="J89" s="57" t="str">
        <f>Tbl_Baseline_23_24_Adj[[#This Row],[Pgm Code]]&amp;"."&amp;Tbl_Baseline_23_24_Adj[[#This Row],[Fund Group Code]]</f>
        <v>.</v>
      </c>
      <c r="K89" s="57" t="str">
        <f>IF(Tbl_Baseline_23_24_Adj[[#This Row],[Fund Group]]="","",IF(ISNA(VLOOKUP(Tbl_Baseline_23_24_Adj[[#This Row],[Prog.Fund]],Tbl_ProgramsFundCombination[],3,FALSE)),"NO","YES"))</f>
        <v/>
      </c>
      <c r="L89" s="57" t="str">
        <f>IF(Tbl_Baseline_23_24_Adj[[#This Row],[Fund Group]]="","",IF(Tbl_Baseline_23_24_Adj[[#This Row],[Fund Group Code]]="01","GF","NGF"))</f>
        <v/>
      </c>
      <c r="M89" s="57" t="str">
        <f>IF(Tbl_Baseline_23_24_Adj[[#This Row],[Baseline Adjustments Category]]="","",VLOOKUP(Tbl_Baseline_23_24_Adj[[#This Row],[Baseline Adjustments Category]],Tbl_BaselineAdjCat[[Adjusted Baseline Categories]:[Positions]],3,FALSE))</f>
        <v/>
      </c>
      <c r="N89" s="57" t="str">
        <f>IF(Tbl_Baseline_23_24_Adj[[#This Row],[Baseline Adjustments Category]]="","",VLOOKUP(Tbl_Baseline_23_24_Adj[[#This Row],[Baseline Adjustments Category]],Tbl_BaselineAdjCat[[Adjusted Baseline Categories]:[Expected Value]],2,FALSE))</f>
        <v/>
      </c>
      <c r="O89" s="54"/>
      <c r="P89" s="54"/>
      <c r="Q89" s="54"/>
      <c r="R89" s="55"/>
      <c r="S89" s="55"/>
      <c r="T89" s="70"/>
      <c r="U89" s="70"/>
      <c r="V89" s="54"/>
    </row>
    <row r="90" spans="2:22" s="60" customFormat="1" x14ac:dyDescent="0.25">
      <c r="B90" s="56">
        <f>VLOOKUP(Tbl_Baseline_23_24_Adj[[#This Row],[Agy Code]],TblAgencies[],4,FALSE)</f>
        <v>5</v>
      </c>
      <c r="C90" s="56">
        <f>VLOOKUP(Tbl_Baseline_23_24_Adj[[#This Row],[Agy Code]],TblAgencies[],2,FALSE)</f>
        <v>19</v>
      </c>
      <c r="D90" s="56">
        <f t="shared" si="3"/>
        <v>405</v>
      </c>
      <c r="E90" s="56" t="str">
        <f>VLOOKUP(Tbl_Baseline_23_24_Adj[[#This Row],[Agy Code]],TblAgencies[],9,FALSE)</f>
        <v>405: Virginia Racing Commission</v>
      </c>
      <c r="F90" s="56" t="str">
        <f>VLOOKUP(Tbl_Baseline_23_24_Adj[[#This Row],[Agy Code]],TblAgencies[],10,FALSE)</f>
        <v>Virginia Racing Commission</v>
      </c>
      <c r="G90" s="56">
        <f>VLOOKUP(Tbl_Baseline_23_24_Adj[[#This Row],[Agy Code]],TblAgencies[],13,FALSE)</f>
        <v>68010</v>
      </c>
      <c r="H90" s="57" t="str">
        <f>IF(Tbl_Baseline_23_24_Adj[[#This Row],[Program]]="","",VLOOKUP(Tbl_Baseline_23_24_Adj[[#This Row],[Program]],Tbl_Programs[],2,FALSE))</f>
        <v/>
      </c>
      <c r="I90" s="57" t="str">
        <f>IF(Tbl_Baseline_23_24_Adj[[#This Row],[Fund Group]]="","",VLOOKUP(Tbl_Baseline_23_24_Adj[[#This Row],[Fund Group]],Tbl_FundGroups[],2,FALSE))</f>
        <v/>
      </c>
      <c r="J90" s="57" t="str">
        <f>Tbl_Baseline_23_24_Adj[[#This Row],[Pgm Code]]&amp;"."&amp;Tbl_Baseline_23_24_Adj[[#This Row],[Fund Group Code]]</f>
        <v>.</v>
      </c>
      <c r="K90" s="57" t="str">
        <f>IF(Tbl_Baseline_23_24_Adj[[#This Row],[Fund Group]]="","",IF(ISNA(VLOOKUP(Tbl_Baseline_23_24_Adj[[#This Row],[Prog.Fund]],Tbl_ProgramsFundCombination[],3,FALSE)),"NO","YES"))</f>
        <v/>
      </c>
      <c r="L90" s="57" t="str">
        <f>IF(Tbl_Baseline_23_24_Adj[[#This Row],[Fund Group]]="","",IF(Tbl_Baseline_23_24_Adj[[#This Row],[Fund Group Code]]="01","GF","NGF"))</f>
        <v/>
      </c>
      <c r="M90" s="57" t="str">
        <f>IF(Tbl_Baseline_23_24_Adj[[#This Row],[Baseline Adjustments Category]]="","",VLOOKUP(Tbl_Baseline_23_24_Adj[[#This Row],[Baseline Adjustments Category]],Tbl_BaselineAdjCat[[Adjusted Baseline Categories]:[Positions]],3,FALSE))</f>
        <v/>
      </c>
      <c r="N90" s="57" t="str">
        <f>IF(Tbl_Baseline_23_24_Adj[[#This Row],[Baseline Adjustments Category]]="","",VLOOKUP(Tbl_Baseline_23_24_Adj[[#This Row],[Baseline Adjustments Category]],Tbl_BaselineAdjCat[[Adjusted Baseline Categories]:[Expected Value]],2,FALSE))</f>
        <v/>
      </c>
      <c r="O90" s="54"/>
      <c r="P90" s="54"/>
      <c r="Q90" s="54"/>
      <c r="R90" s="55"/>
      <c r="S90" s="55"/>
      <c r="T90" s="70"/>
      <c r="U90" s="70"/>
      <c r="V90" s="54"/>
    </row>
    <row r="91" spans="2:22" s="60" customFormat="1" x14ac:dyDescent="0.25">
      <c r="B91" s="56">
        <f>VLOOKUP(Tbl_Baseline_23_24_Adj[[#This Row],[Agy Code]],TblAgencies[],4,FALSE)</f>
        <v>5</v>
      </c>
      <c r="C91" s="56">
        <f>VLOOKUP(Tbl_Baseline_23_24_Adj[[#This Row],[Agy Code]],TblAgencies[],2,FALSE)</f>
        <v>19</v>
      </c>
      <c r="D91" s="56">
        <f t="shared" si="3"/>
        <v>405</v>
      </c>
      <c r="E91" s="56" t="str">
        <f>VLOOKUP(Tbl_Baseline_23_24_Adj[[#This Row],[Agy Code]],TblAgencies[],9,FALSE)</f>
        <v>405: Virginia Racing Commission</v>
      </c>
      <c r="F91" s="56" t="str">
        <f>VLOOKUP(Tbl_Baseline_23_24_Adj[[#This Row],[Agy Code]],TblAgencies[],10,FALSE)</f>
        <v>Virginia Racing Commission</v>
      </c>
      <c r="G91" s="56">
        <f>VLOOKUP(Tbl_Baseline_23_24_Adj[[#This Row],[Agy Code]],TblAgencies[],13,FALSE)</f>
        <v>68010</v>
      </c>
      <c r="H91" s="57" t="str">
        <f>IF(Tbl_Baseline_23_24_Adj[[#This Row],[Program]]="","",VLOOKUP(Tbl_Baseline_23_24_Adj[[#This Row],[Program]],Tbl_Programs[],2,FALSE))</f>
        <v/>
      </c>
      <c r="I91" s="57" t="str">
        <f>IF(Tbl_Baseline_23_24_Adj[[#This Row],[Fund Group]]="","",VLOOKUP(Tbl_Baseline_23_24_Adj[[#This Row],[Fund Group]],Tbl_FundGroups[],2,FALSE))</f>
        <v/>
      </c>
      <c r="J91" s="57" t="str">
        <f>Tbl_Baseline_23_24_Adj[[#This Row],[Pgm Code]]&amp;"."&amp;Tbl_Baseline_23_24_Adj[[#This Row],[Fund Group Code]]</f>
        <v>.</v>
      </c>
      <c r="K91" s="57" t="str">
        <f>IF(Tbl_Baseline_23_24_Adj[[#This Row],[Fund Group]]="","",IF(ISNA(VLOOKUP(Tbl_Baseline_23_24_Adj[[#This Row],[Prog.Fund]],Tbl_ProgramsFundCombination[],3,FALSE)),"NO","YES"))</f>
        <v/>
      </c>
      <c r="L91" s="57" t="str">
        <f>IF(Tbl_Baseline_23_24_Adj[[#This Row],[Fund Group]]="","",IF(Tbl_Baseline_23_24_Adj[[#This Row],[Fund Group Code]]="01","GF","NGF"))</f>
        <v/>
      </c>
      <c r="M91" s="57" t="str">
        <f>IF(Tbl_Baseline_23_24_Adj[[#This Row],[Baseline Adjustments Category]]="","",VLOOKUP(Tbl_Baseline_23_24_Adj[[#This Row],[Baseline Adjustments Category]],Tbl_BaselineAdjCat[[Adjusted Baseline Categories]:[Positions]],3,FALSE))</f>
        <v/>
      </c>
      <c r="N91" s="57" t="str">
        <f>IF(Tbl_Baseline_23_24_Adj[[#This Row],[Baseline Adjustments Category]]="","",VLOOKUP(Tbl_Baseline_23_24_Adj[[#This Row],[Baseline Adjustments Category]],Tbl_BaselineAdjCat[[Adjusted Baseline Categories]:[Expected Value]],2,FALSE))</f>
        <v/>
      </c>
      <c r="O91" s="54"/>
      <c r="P91" s="54"/>
      <c r="Q91" s="54"/>
      <c r="R91" s="55"/>
      <c r="S91" s="55"/>
      <c r="T91" s="70"/>
      <c r="U91" s="70"/>
      <c r="V91" s="54"/>
    </row>
    <row r="92" spans="2:22" s="60" customFormat="1" x14ac:dyDescent="0.25">
      <c r="B92" s="56">
        <f>VLOOKUP(Tbl_Baseline_23_24_Adj[[#This Row],[Agy Code]],TblAgencies[],4,FALSE)</f>
        <v>5</v>
      </c>
      <c r="C92" s="56">
        <f>VLOOKUP(Tbl_Baseline_23_24_Adj[[#This Row],[Agy Code]],TblAgencies[],2,FALSE)</f>
        <v>19</v>
      </c>
      <c r="D92" s="56">
        <f t="shared" si="3"/>
        <v>405</v>
      </c>
      <c r="E92" s="56" t="str">
        <f>VLOOKUP(Tbl_Baseline_23_24_Adj[[#This Row],[Agy Code]],TblAgencies[],9,FALSE)</f>
        <v>405: Virginia Racing Commission</v>
      </c>
      <c r="F92" s="56" t="str">
        <f>VLOOKUP(Tbl_Baseline_23_24_Adj[[#This Row],[Agy Code]],TblAgencies[],10,FALSE)</f>
        <v>Virginia Racing Commission</v>
      </c>
      <c r="G92" s="56">
        <f>VLOOKUP(Tbl_Baseline_23_24_Adj[[#This Row],[Agy Code]],TblAgencies[],13,FALSE)</f>
        <v>68010</v>
      </c>
      <c r="H92" s="57" t="str">
        <f>IF(Tbl_Baseline_23_24_Adj[[#This Row],[Program]]="","",VLOOKUP(Tbl_Baseline_23_24_Adj[[#This Row],[Program]],Tbl_Programs[],2,FALSE))</f>
        <v/>
      </c>
      <c r="I92" s="57" t="str">
        <f>IF(Tbl_Baseline_23_24_Adj[[#This Row],[Fund Group]]="","",VLOOKUP(Tbl_Baseline_23_24_Adj[[#This Row],[Fund Group]],Tbl_FundGroups[],2,FALSE))</f>
        <v/>
      </c>
      <c r="J92" s="57" t="str">
        <f>Tbl_Baseline_23_24_Adj[[#This Row],[Pgm Code]]&amp;"."&amp;Tbl_Baseline_23_24_Adj[[#This Row],[Fund Group Code]]</f>
        <v>.</v>
      </c>
      <c r="K92" s="57" t="str">
        <f>IF(Tbl_Baseline_23_24_Adj[[#This Row],[Fund Group]]="","",IF(ISNA(VLOOKUP(Tbl_Baseline_23_24_Adj[[#This Row],[Prog.Fund]],Tbl_ProgramsFundCombination[],3,FALSE)),"NO","YES"))</f>
        <v/>
      </c>
      <c r="L92" s="57" t="str">
        <f>IF(Tbl_Baseline_23_24_Adj[[#This Row],[Fund Group]]="","",IF(Tbl_Baseline_23_24_Adj[[#This Row],[Fund Group Code]]="01","GF","NGF"))</f>
        <v/>
      </c>
      <c r="M92" s="57" t="str">
        <f>IF(Tbl_Baseline_23_24_Adj[[#This Row],[Baseline Adjustments Category]]="","",VLOOKUP(Tbl_Baseline_23_24_Adj[[#This Row],[Baseline Adjustments Category]],Tbl_BaselineAdjCat[[Adjusted Baseline Categories]:[Positions]],3,FALSE))</f>
        <v/>
      </c>
      <c r="N92" s="57" t="str">
        <f>IF(Tbl_Baseline_23_24_Adj[[#This Row],[Baseline Adjustments Category]]="","",VLOOKUP(Tbl_Baseline_23_24_Adj[[#This Row],[Baseline Adjustments Category]],Tbl_BaselineAdjCat[[Adjusted Baseline Categories]:[Expected Value]],2,FALSE))</f>
        <v/>
      </c>
      <c r="O92" s="54"/>
      <c r="P92" s="54"/>
      <c r="Q92" s="54"/>
      <c r="R92" s="55"/>
      <c r="S92" s="55"/>
      <c r="T92" s="70"/>
      <c r="U92" s="70"/>
      <c r="V92" s="54"/>
    </row>
    <row r="93" spans="2:22" s="60" customFormat="1" x14ac:dyDescent="0.25">
      <c r="B93" s="56">
        <f>VLOOKUP(Tbl_Baseline_23_24_Adj[[#This Row],[Agy Code]],TblAgencies[],4,FALSE)</f>
        <v>5</v>
      </c>
      <c r="C93" s="56">
        <f>VLOOKUP(Tbl_Baseline_23_24_Adj[[#This Row],[Agy Code]],TblAgencies[],2,FALSE)</f>
        <v>19</v>
      </c>
      <c r="D93" s="56">
        <f t="shared" si="1"/>
        <v>405</v>
      </c>
      <c r="E93" s="56" t="str">
        <f>VLOOKUP(Tbl_Baseline_23_24_Adj[[#This Row],[Agy Code]],TblAgencies[],9,FALSE)</f>
        <v>405: Virginia Racing Commission</v>
      </c>
      <c r="F93" s="56" t="str">
        <f>VLOOKUP(Tbl_Baseline_23_24_Adj[[#This Row],[Agy Code]],TblAgencies[],10,FALSE)</f>
        <v>Virginia Racing Commission</v>
      </c>
      <c r="G93" s="56">
        <f>VLOOKUP(Tbl_Baseline_23_24_Adj[[#This Row],[Agy Code]],TblAgencies[],13,FALSE)</f>
        <v>68010</v>
      </c>
      <c r="H93" s="57" t="str">
        <f>IF(Tbl_Baseline_23_24_Adj[[#This Row],[Program]]="","",VLOOKUP(Tbl_Baseline_23_24_Adj[[#This Row],[Program]],Tbl_Programs[],2,FALSE))</f>
        <v/>
      </c>
      <c r="I93" s="57" t="str">
        <f>IF(Tbl_Baseline_23_24_Adj[[#This Row],[Fund Group]]="","",VLOOKUP(Tbl_Baseline_23_24_Adj[[#This Row],[Fund Group]],Tbl_FundGroups[],2,FALSE))</f>
        <v/>
      </c>
      <c r="J93" s="57" t="str">
        <f>Tbl_Baseline_23_24_Adj[[#This Row],[Pgm Code]]&amp;"."&amp;Tbl_Baseline_23_24_Adj[[#This Row],[Fund Group Code]]</f>
        <v>.</v>
      </c>
      <c r="K93" s="57" t="str">
        <f>IF(Tbl_Baseline_23_24_Adj[[#This Row],[Fund Group]]="","",IF(ISNA(VLOOKUP(Tbl_Baseline_23_24_Adj[[#This Row],[Prog.Fund]],Tbl_ProgramsFundCombination[],3,FALSE)),"NO","YES"))</f>
        <v/>
      </c>
      <c r="L93" s="57" t="str">
        <f>IF(Tbl_Baseline_23_24_Adj[[#This Row],[Fund Group]]="","",IF(Tbl_Baseline_23_24_Adj[[#This Row],[Fund Group Code]]="01","GF","NGF"))</f>
        <v/>
      </c>
      <c r="M93" s="57" t="str">
        <f>IF(Tbl_Baseline_23_24_Adj[[#This Row],[Baseline Adjustments Category]]="","",VLOOKUP(Tbl_Baseline_23_24_Adj[[#This Row],[Baseline Adjustments Category]],Tbl_BaselineAdjCat[[Adjusted Baseline Categories]:[Positions]],3,FALSE))</f>
        <v/>
      </c>
      <c r="N93" s="57" t="str">
        <f>IF(Tbl_Baseline_23_24_Adj[[#This Row],[Baseline Adjustments Category]]="","",VLOOKUP(Tbl_Baseline_23_24_Adj[[#This Row],[Baseline Adjustments Category]],Tbl_BaselineAdjCat[[Adjusted Baseline Categories]:[Expected Value]],2,FALSE))</f>
        <v/>
      </c>
      <c r="O93" s="54"/>
      <c r="P93" s="54"/>
      <c r="Q93" s="54"/>
      <c r="R93" s="55"/>
      <c r="S93" s="55"/>
      <c r="T93" s="70"/>
      <c r="U93" s="70"/>
      <c r="V93" s="54"/>
    </row>
    <row r="94" spans="2:22" s="60" customFormat="1" x14ac:dyDescent="0.25">
      <c r="B94" s="56">
        <f>VLOOKUP(Tbl_Baseline_23_24_Adj[[#This Row],[Agy Code]],TblAgencies[],4,FALSE)</f>
        <v>5</v>
      </c>
      <c r="C94" s="56">
        <f>VLOOKUP(Tbl_Baseline_23_24_Adj[[#This Row],[Agy Code]],TblAgencies[],2,FALSE)</f>
        <v>19</v>
      </c>
      <c r="D94" s="56">
        <f t="shared" si="1"/>
        <v>405</v>
      </c>
      <c r="E94" s="56" t="str">
        <f>VLOOKUP(Tbl_Baseline_23_24_Adj[[#This Row],[Agy Code]],TblAgencies[],9,FALSE)</f>
        <v>405: Virginia Racing Commission</v>
      </c>
      <c r="F94" s="56" t="str">
        <f>VLOOKUP(Tbl_Baseline_23_24_Adj[[#This Row],[Agy Code]],TblAgencies[],10,FALSE)</f>
        <v>Virginia Racing Commission</v>
      </c>
      <c r="G94" s="56">
        <f>VLOOKUP(Tbl_Baseline_23_24_Adj[[#This Row],[Agy Code]],TblAgencies[],13,FALSE)</f>
        <v>68010</v>
      </c>
      <c r="H94" s="57" t="str">
        <f>IF(Tbl_Baseline_23_24_Adj[[#This Row],[Program]]="","",VLOOKUP(Tbl_Baseline_23_24_Adj[[#This Row],[Program]],Tbl_Programs[],2,FALSE))</f>
        <v/>
      </c>
      <c r="I94" s="57" t="str">
        <f>IF(Tbl_Baseline_23_24_Adj[[#This Row],[Fund Group]]="","",VLOOKUP(Tbl_Baseline_23_24_Adj[[#This Row],[Fund Group]],Tbl_FundGroups[],2,FALSE))</f>
        <v/>
      </c>
      <c r="J94" s="57" t="str">
        <f>Tbl_Baseline_23_24_Adj[[#This Row],[Pgm Code]]&amp;"."&amp;Tbl_Baseline_23_24_Adj[[#This Row],[Fund Group Code]]</f>
        <v>.</v>
      </c>
      <c r="K94" s="57" t="str">
        <f>IF(Tbl_Baseline_23_24_Adj[[#This Row],[Fund Group]]="","",IF(ISNA(VLOOKUP(Tbl_Baseline_23_24_Adj[[#This Row],[Prog.Fund]],Tbl_ProgramsFundCombination[],3,FALSE)),"NO","YES"))</f>
        <v/>
      </c>
      <c r="L94" s="57" t="str">
        <f>IF(Tbl_Baseline_23_24_Adj[[#This Row],[Fund Group]]="","",IF(Tbl_Baseline_23_24_Adj[[#This Row],[Fund Group Code]]="01","GF","NGF"))</f>
        <v/>
      </c>
      <c r="M94" s="57" t="str">
        <f>IF(Tbl_Baseline_23_24_Adj[[#This Row],[Baseline Adjustments Category]]="","",VLOOKUP(Tbl_Baseline_23_24_Adj[[#This Row],[Baseline Adjustments Category]],Tbl_BaselineAdjCat[[Adjusted Baseline Categories]:[Positions]],3,FALSE))</f>
        <v/>
      </c>
      <c r="N94" s="57" t="str">
        <f>IF(Tbl_Baseline_23_24_Adj[[#This Row],[Baseline Adjustments Category]]="","",VLOOKUP(Tbl_Baseline_23_24_Adj[[#This Row],[Baseline Adjustments Category]],Tbl_BaselineAdjCat[[Adjusted Baseline Categories]:[Expected Value]],2,FALSE))</f>
        <v/>
      </c>
      <c r="O94" s="54"/>
      <c r="P94" s="54"/>
      <c r="Q94" s="54"/>
      <c r="R94" s="55"/>
      <c r="S94" s="55"/>
      <c r="T94" s="70"/>
      <c r="U94" s="70"/>
      <c r="V94" s="54"/>
    </row>
    <row r="95" spans="2:22" s="60" customFormat="1" x14ac:dyDescent="0.25">
      <c r="B95" s="56">
        <f>VLOOKUP(Tbl_Baseline_23_24_Adj[[#This Row],[Agy Code]],TblAgencies[],4,FALSE)</f>
        <v>5</v>
      </c>
      <c r="C95" s="56">
        <f>VLOOKUP(Tbl_Baseline_23_24_Adj[[#This Row],[Agy Code]],TblAgencies[],2,FALSE)</f>
        <v>19</v>
      </c>
      <c r="D95" s="56">
        <f t="shared" si="1"/>
        <v>405</v>
      </c>
      <c r="E95" s="56" t="str">
        <f>VLOOKUP(Tbl_Baseline_23_24_Adj[[#This Row],[Agy Code]],TblAgencies[],9,FALSE)</f>
        <v>405: Virginia Racing Commission</v>
      </c>
      <c r="F95" s="56" t="str">
        <f>VLOOKUP(Tbl_Baseline_23_24_Adj[[#This Row],[Agy Code]],TblAgencies[],10,FALSE)</f>
        <v>Virginia Racing Commission</v>
      </c>
      <c r="G95" s="56">
        <f>VLOOKUP(Tbl_Baseline_23_24_Adj[[#This Row],[Agy Code]],TblAgencies[],13,FALSE)</f>
        <v>68010</v>
      </c>
      <c r="H95" s="57" t="str">
        <f>IF(Tbl_Baseline_23_24_Adj[[#This Row],[Program]]="","",VLOOKUP(Tbl_Baseline_23_24_Adj[[#This Row],[Program]],Tbl_Programs[],2,FALSE))</f>
        <v/>
      </c>
      <c r="I95" s="57" t="str">
        <f>IF(Tbl_Baseline_23_24_Adj[[#This Row],[Fund Group]]="","",VLOOKUP(Tbl_Baseline_23_24_Adj[[#This Row],[Fund Group]],Tbl_FundGroups[],2,FALSE))</f>
        <v/>
      </c>
      <c r="J95" s="57" t="str">
        <f>Tbl_Baseline_23_24_Adj[[#This Row],[Pgm Code]]&amp;"."&amp;Tbl_Baseline_23_24_Adj[[#This Row],[Fund Group Code]]</f>
        <v>.</v>
      </c>
      <c r="K95" s="57" t="str">
        <f>IF(Tbl_Baseline_23_24_Adj[[#This Row],[Fund Group]]="","",IF(ISNA(VLOOKUP(Tbl_Baseline_23_24_Adj[[#This Row],[Prog.Fund]],Tbl_ProgramsFundCombination[],3,FALSE)),"NO","YES"))</f>
        <v/>
      </c>
      <c r="L95" s="57" t="str">
        <f>IF(Tbl_Baseline_23_24_Adj[[#This Row],[Fund Group]]="","",IF(Tbl_Baseline_23_24_Adj[[#This Row],[Fund Group Code]]="01","GF","NGF"))</f>
        <v/>
      </c>
      <c r="M95" s="57" t="str">
        <f>IF(Tbl_Baseline_23_24_Adj[[#This Row],[Baseline Adjustments Category]]="","",VLOOKUP(Tbl_Baseline_23_24_Adj[[#This Row],[Baseline Adjustments Category]],Tbl_BaselineAdjCat[[Adjusted Baseline Categories]:[Positions]],3,FALSE))</f>
        <v/>
      </c>
      <c r="N95" s="57" t="str">
        <f>IF(Tbl_Baseline_23_24_Adj[[#This Row],[Baseline Adjustments Category]]="","",VLOOKUP(Tbl_Baseline_23_24_Adj[[#This Row],[Baseline Adjustments Category]],Tbl_BaselineAdjCat[[Adjusted Baseline Categories]:[Expected Value]],2,FALSE))</f>
        <v/>
      </c>
      <c r="O95" s="54"/>
      <c r="P95" s="54"/>
      <c r="Q95" s="54"/>
      <c r="R95" s="55"/>
      <c r="S95" s="55"/>
      <c r="T95" s="70"/>
      <c r="U95" s="70"/>
      <c r="V95" s="54"/>
    </row>
    <row r="96" spans="2:22" s="60" customFormat="1" x14ac:dyDescent="0.25">
      <c r="B96" s="56">
        <f>VLOOKUP(Tbl_Baseline_23_24_Adj[[#This Row],[Agy Code]],TblAgencies[],4,FALSE)</f>
        <v>5</v>
      </c>
      <c r="C96" s="56">
        <f>VLOOKUP(Tbl_Baseline_23_24_Adj[[#This Row],[Agy Code]],TblAgencies[],2,FALSE)</f>
        <v>19</v>
      </c>
      <c r="D96" s="56">
        <f>SelectAgyCode</f>
        <v>405</v>
      </c>
      <c r="E96" s="56" t="str">
        <f>VLOOKUP(Tbl_Baseline_23_24_Adj[[#This Row],[Agy Code]],TblAgencies[],9,FALSE)</f>
        <v>405: Virginia Racing Commission</v>
      </c>
      <c r="F96" s="56" t="str">
        <f>VLOOKUP(Tbl_Baseline_23_24_Adj[[#This Row],[Agy Code]],TblAgencies[],10,FALSE)</f>
        <v>Virginia Racing Commission</v>
      </c>
      <c r="G96" s="56">
        <f>VLOOKUP(Tbl_Baseline_23_24_Adj[[#This Row],[Agy Code]],TblAgencies[],13,FALSE)</f>
        <v>68010</v>
      </c>
      <c r="H96" s="57" t="str">
        <f>IF(Tbl_Baseline_23_24_Adj[[#This Row],[Program]]="","",VLOOKUP(Tbl_Baseline_23_24_Adj[[#This Row],[Program]],Tbl_Programs[],2,FALSE))</f>
        <v/>
      </c>
      <c r="I96" s="57" t="str">
        <f>IF(Tbl_Baseline_23_24_Adj[[#This Row],[Fund Group]]="","",VLOOKUP(Tbl_Baseline_23_24_Adj[[#This Row],[Fund Group]],Tbl_FundGroups[],2,FALSE))</f>
        <v/>
      </c>
      <c r="J96" s="57" t="str">
        <f>Tbl_Baseline_23_24_Adj[[#This Row],[Pgm Code]]&amp;"."&amp;Tbl_Baseline_23_24_Adj[[#This Row],[Fund Group Code]]</f>
        <v>.</v>
      </c>
      <c r="K96" s="57" t="str">
        <f>IF(Tbl_Baseline_23_24_Adj[[#This Row],[Fund Group]]="","",IF(ISNA(VLOOKUP(Tbl_Baseline_23_24_Adj[[#This Row],[Prog.Fund]],Tbl_ProgramsFundCombination[],3,FALSE)),"NO","YES"))</f>
        <v/>
      </c>
      <c r="L96" s="57" t="str">
        <f>IF(Tbl_Baseline_23_24_Adj[[#This Row],[Fund Group]]="","",IF(Tbl_Baseline_23_24_Adj[[#This Row],[Fund Group Code]]="01","GF","NGF"))</f>
        <v/>
      </c>
      <c r="M96" s="57" t="str">
        <f>IF(Tbl_Baseline_23_24_Adj[[#This Row],[Baseline Adjustments Category]]="","",VLOOKUP(Tbl_Baseline_23_24_Adj[[#This Row],[Baseline Adjustments Category]],Tbl_BaselineAdjCat[[Adjusted Baseline Categories]:[Positions]],3,FALSE))</f>
        <v/>
      </c>
      <c r="N96" s="57" t="str">
        <f>IF(Tbl_Baseline_23_24_Adj[[#This Row],[Baseline Adjustments Category]]="","",VLOOKUP(Tbl_Baseline_23_24_Adj[[#This Row],[Baseline Adjustments Category]],Tbl_BaselineAdjCat[[Adjusted Baseline Categories]:[Expected Value]],2,FALSE))</f>
        <v/>
      </c>
      <c r="O96" s="54"/>
      <c r="P96" s="54"/>
      <c r="Q96" s="54"/>
      <c r="R96" s="55"/>
      <c r="S96" s="55"/>
      <c r="T96" s="70"/>
      <c r="U96" s="70"/>
      <c r="V96" s="54"/>
    </row>
    <row r="97" spans="2:22" s="60" customFormat="1" x14ac:dyDescent="0.25">
      <c r="B97" s="56">
        <f>VLOOKUP(Tbl_Baseline_23_24_Adj[[#This Row],[Agy Code]],TblAgencies[],4,FALSE)</f>
        <v>5</v>
      </c>
      <c r="C97" s="56">
        <f>VLOOKUP(Tbl_Baseline_23_24_Adj[[#This Row],[Agy Code]],TblAgencies[],2,FALSE)</f>
        <v>19</v>
      </c>
      <c r="D97" s="56">
        <f t="shared" si="1"/>
        <v>405</v>
      </c>
      <c r="E97" s="56" t="str">
        <f>VLOOKUP(Tbl_Baseline_23_24_Adj[[#This Row],[Agy Code]],TblAgencies[],9,FALSE)</f>
        <v>405: Virginia Racing Commission</v>
      </c>
      <c r="F97" s="56" t="str">
        <f>VLOOKUP(Tbl_Baseline_23_24_Adj[[#This Row],[Agy Code]],TblAgencies[],10,FALSE)</f>
        <v>Virginia Racing Commission</v>
      </c>
      <c r="G97" s="56">
        <f>VLOOKUP(Tbl_Baseline_23_24_Adj[[#This Row],[Agy Code]],TblAgencies[],13,FALSE)</f>
        <v>68010</v>
      </c>
      <c r="H97" s="57" t="str">
        <f>IF(Tbl_Baseline_23_24_Adj[[#This Row],[Program]]="","",VLOOKUP(Tbl_Baseline_23_24_Adj[[#This Row],[Program]],Tbl_Programs[],2,FALSE))</f>
        <v/>
      </c>
      <c r="I97" s="57" t="str">
        <f>IF(Tbl_Baseline_23_24_Adj[[#This Row],[Fund Group]]="","",VLOOKUP(Tbl_Baseline_23_24_Adj[[#This Row],[Fund Group]],Tbl_FundGroups[],2,FALSE))</f>
        <v/>
      </c>
      <c r="J97" s="57" t="str">
        <f>Tbl_Baseline_23_24_Adj[[#This Row],[Pgm Code]]&amp;"."&amp;Tbl_Baseline_23_24_Adj[[#This Row],[Fund Group Code]]</f>
        <v>.</v>
      </c>
      <c r="K97" s="57" t="str">
        <f>IF(Tbl_Baseline_23_24_Adj[[#This Row],[Fund Group]]="","",IF(ISNA(VLOOKUP(Tbl_Baseline_23_24_Adj[[#This Row],[Prog.Fund]],Tbl_ProgramsFundCombination[],3,FALSE)),"NO","YES"))</f>
        <v/>
      </c>
      <c r="L97" s="57" t="str">
        <f>IF(Tbl_Baseline_23_24_Adj[[#This Row],[Fund Group]]="","",IF(Tbl_Baseline_23_24_Adj[[#This Row],[Fund Group Code]]="01","GF","NGF"))</f>
        <v/>
      </c>
      <c r="M97" s="57" t="str">
        <f>IF(Tbl_Baseline_23_24_Adj[[#This Row],[Baseline Adjustments Category]]="","",VLOOKUP(Tbl_Baseline_23_24_Adj[[#This Row],[Baseline Adjustments Category]],Tbl_BaselineAdjCat[[Adjusted Baseline Categories]:[Positions]],3,FALSE))</f>
        <v/>
      </c>
      <c r="N97" s="57" t="str">
        <f>IF(Tbl_Baseline_23_24_Adj[[#This Row],[Baseline Adjustments Category]]="","",VLOOKUP(Tbl_Baseline_23_24_Adj[[#This Row],[Baseline Adjustments Category]],Tbl_BaselineAdjCat[[Adjusted Baseline Categories]:[Expected Value]],2,FALSE))</f>
        <v/>
      </c>
      <c r="O97" s="54"/>
      <c r="P97" s="54"/>
      <c r="Q97" s="54"/>
      <c r="R97" s="55"/>
      <c r="S97" s="55"/>
      <c r="T97" s="70"/>
      <c r="U97" s="70"/>
      <c r="V97" s="54"/>
    </row>
    <row r="98" spans="2:22" s="60" customFormat="1" x14ac:dyDescent="0.25">
      <c r="B98" s="58">
        <f>VLOOKUP(Tbl_Baseline_23_24_Adj[[#This Row],[Agy Code]],TblAgencies[],4,FALSE)</f>
        <v>5</v>
      </c>
      <c r="C98" s="58">
        <f>VLOOKUP(Tbl_Baseline_23_24_Adj[[#This Row],[Agy Code]],TblAgencies[],2,FALSE)</f>
        <v>19</v>
      </c>
      <c r="D98" s="58">
        <f t="shared" si="0"/>
        <v>405</v>
      </c>
      <c r="E98" s="56" t="str">
        <f>VLOOKUP(Tbl_Baseline_23_24_Adj[[#This Row],[Agy Code]],TblAgencies[],9,FALSE)</f>
        <v>405: Virginia Racing Commission</v>
      </c>
      <c r="F98" s="58" t="str">
        <f>VLOOKUP(Tbl_Baseline_23_24_Adj[[#This Row],[Agy Code]],TblAgencies[],10,FALSE)</f>
        <v>Virginia Racing Commission</v>
      </c>
      <c r="G98" s="58">
        <f>VLOOKUP(Tbl_Baseline_23_24_Adj[[#This Row],[Agy Code]],TblAgencies[],13,FALSE)</f>
        <v>68010</v>
      </c>
      <c r="H98" s="59" t="str">
        <f>IF(Tbl_Baseline_23_24_Adj[[#This Row],[Program]]="","",VLOOKUP(Tbl_Baseline_23_24_Adj[[#This Row],[Program]],Tbl_Programs[],2,FALSE))</f>
        <v/>
      </c>
      <c r="I98" s="59" t="str">
        <f>IF(Tbl_Baseline_23_24_Adj[[#This Row],[Fund Group]]="","",VLOOKUP(Tbl_Baseline_23_24_Adj[[#This Row],[Fund Group]],Tbl_FundGroups[],2,FALSE))</f>
        <v/>
      </c>
      <c r="J98" s="59" t="str">
        <f>Tbl_Baseline_23_24_Adj[[#This Row],[Pgm Code]]&amp;"."&amp;Tbl_Baseline_23_24_Adj[[#This Row],[Fund Group Code]]</f>
        <v>.</v>
      </c>
      <c r="K98" s="59" t="str">
        <f>IF(Tbl_Baseline_23_24_Adj[[#This Row],[Fund Group]]="","",IF(ISNA(VLOOKUP(Tbl_Baseline_23_24_Adj[[#This Row],[Prog.Fund]],Tbl_ProgramsFundCombination[],3,FALSE)),"NO","YES"))</f>
        <v/>
      </c>
      <c r="L98" s="59" t="str">
        <f>IF(Tbl_Baseline_23_24_Adj[[#This Row],[Fund Group]]="","",IF(Tbl_Baseline_23_24_Adj[[#This Row],[Fund Group Code]]="01","GF","NGF"))</f>
        <v/>
      </c>
      <c r="M98" s="59" t="str">
        <f>IF(Tbl_Baseline_23_24_Adj[[#This Row],[Baseline Adjustments Category]]="","",VLOOKUP(Tbl_Baseline_23_24_Adj[[#This Row],[Baseline Adjustments Category]],Tbl_BaselineAdjCat[[Adjusted Baseline Categories]:[Positions]],3,FALSE))</f>
        <v/>
      </c>
      <c r="N98" s="59" t="str">
        <f>IF(Tbl_Baseline_23_24_Adj[[#This Row],[Baseline Adjustments Category]]="","",VLOOKUP(Tbl_Baseline_23_24_Adj[[#This Row],[Baseline Adjustments Category]],Tbl_BaselineAdjCat[[Adjusted Baseline Categories]:[Expected Value]],2,FALSE))</f>
        <v/>
      </c>
      <c r="O98" s="54"/>
      <c r="P98" s="54"/>
      <c r="Q98" s="54"/>
      <c r="R98" s="55"/>
      <c r="S98" s="55"/>
      <c r="T98" s="70"/>
      <c r="U98" s="70"/>
      <c r="V98" s="54"/>
    </row>
    <row r="99" spans="2:22" s="60" customFormat="1" x14ac:dyDescent="0.25">
      <c r="B99" s="58">
        <f>VLOOKUP(Tbl_Baseline_23_24_Adj[[#This Row],[Agy Code]],TblAgencies[],4,FALSE)</f>
        <v>5</v>
      </c>
      <c r="C99" s="58">
        <f>VLOOKUP(Tbl_Baseline_23_24_Adj[[#This Row],[Agy Code]],TblAgencies[],2,FALSE)</f>
        <v>19</v>
      </c>
      <c r="D99" s="58">
        <f t="shared" si="0"/>
        <v>405</v>
      </c>
      <c r="E99" s="56" t="str">
        <f>VLOOKUP(Tbl_Baseline_23_24_Adj[[#This Row],[Agy Code]],TblAgencies[],9,FALSE)</f>
        <v>405: Virginia Racing Commission</v>
      </c>
      <c r="F99" s="58" t="str">
        <f>VLOOKUP(Tbl_Baseline_23_24_Adj[[#This Row],[Agy Code]],TblAgencies[],10,FALSE)</f>
        <v>Virginia Racing Commission</v>
      </c>
      <c r="G99" s="58">
        <f>VLOOKUP(Tbl_Baseline_23_24_Adj[[#This Row],[Agy Code]],TblAgencies[],13,FALSE)</f>
        <v>68010</v>
      </c>
      <c r="H99" s="59" t="str">
        <f>IF(Tbl_Baseline_23_24_Adj[[#This Row],[Program]]="","",VLOOKUP(Tbl_Baseline_23_24_Adj[[#This Row],[Program]],Tbl_Programs[],2,FALSE))</f>
        <v/>
      </c>
      <c r="I99" s="59" t="str">
        <f>IF(Tbl_Baseline_23_24_Adj[[#This Row],[Fund Group]]="","",VLOOKUP(Tbl_Baseline_23_24_Adj[[#This Row],[Fund Group]],Tbl_FundGroups[],2,FALSE))</f>
        <v/>
      </c>
      <c r="J99" s="59" t="str">
        <f>Tbl_Baseline_23_24_Adj[[#This Row],[Pgm Code]]&amp;"."&amp;Tbl_Baseline_23_24_Adj[[#This Row],[Fund Group Code]]</f>
        <v>.</v>
      </c>
      <c r="K99" s="59" t="str">
        <f>IF(Tbl_Baseline_23_24_Adj[[#This Row],[Fund Group]]="","",IF(ISNA(VLOOKUP(Tbl_Baseline_23_24_Adj[[#This Row],[Prog.Fund]],Tbl_ProgramsFundCombination[],3,FALSE)),"NO","YES"))</f>
        <v/>
      </c>
      <c r="L99" s="59" t="str">
        <f>IF(Tbl_Baseline_23_24_Adj[[#This Row],[Fund Group]]="","",IF(Tbl_Baseline_23_24_Adj[[#This Row],[Fund Group Code]]="01","GF","NGF"))</f>
        <v/>
      </c>
      <c r="M99" s="59" t="str">
        <f>IF(Tbl_Baseline_23_24_Adj[[#This Row],[Baseline Adjustments Category]]="","",VLOOKUP(Tbl_Baseline_23_24_Adj[[#This Row],[Baseline Adjustments Category]],Tbl_BaselineAdjCat[[Adjusted Baseline Categories]:[Positions]],3,FALSE))</f>
        <v/>
      </c>
      <c r="N99" s="59" t="str">
        <f>IF(Tbl_Baseline_23_24_Adj[[#This Row],[Baseline Adjustments Category]]="","",VLOOKUP(Tbl_Baseline_23_24_Adj[[#This Row],[Baseline Adjustments Category]],Tbl_BaselineAdjCat[[Adjusted Baseline Categories]:[Expected Value]],2,FALSE))</f>
        <v/>
      </c>
      <c r="O99" s="54"/>
      <c r="P99" s="54"/>
      <c r="Q99" s="54"/>
      <c r="R99" s="55"/>
      <c r="S99" s="55"/>
      <c r="T99" s="70"/>
      <c r="U99" s="70"/>
      <c r="V99" s="54"/>
    </row>
    <row r="100" spans="2:22" s="60" customFormat="1" x14ac:dyDescent="0.25">
      <c r="B100" s="58">
        <f>VLOOKUP(Tbl_Baseline_23_24_Adj[[#This Row],[Agy Code]],TblAgencies[],4,FALSE)</f>
        <v>5</v>
      </c>
      <c r="C100" s="58">
        <f>VLOOKUP(Tbl_Baseline_23_24_Adj[[#This Row],[Agy Code]],TblAgencies[],2,FALSE)</f>
        <v>19</v>
      </c>
      <c r="D100" s="58">
        <f t="shared" si="0"/>
        <v>405</v>
      </c>
      <c r="E100" s="56" t="str">
        <f>VLOOKUP(Tbl_Baseline_23_24_Adj[[#This Row],[Agy Code]],TblAgencies[],9,FALSE)</f>
        <v>405: Virginia Racing Commission</v>
      </c>
      <c r="F100" s="58" t="str">
        <f>VLOOKUP(Tbl_Baseline_23_24_Adj[[#This Row],[Agy Code]],TblAgencies[],10,FALSE)</f>
        <v>Virginia Racing Commission</v>
      </c>
      <c r="G100" s="58">
        <f>VLOOKUP(Tbl_Baseline_23_24_Adj[[#This Row],[Agy Code]],TblAgencies[],13,FALSE)</f>
        <v>68010</v>
      </c>
      <c r="H100" s="59" t="str">
        <f>IF(Tbl_Baseline_23_24_Adj[[#This Row],[Program]]="","",VLOOKUP(Tbl_Baseline_23_24_Adj[[#This Row],[Program]],Tbl_Programs[],2,FALSE))</f>
        <v/>
      </c>
      <c r="I100" s="59" t="str">
        <f>IF(Tbl_Baseline_23_24_Adj[[#This Row],[Fund Group]]="","",VLOOKUP(Tbl_Baseline_23_24_Adj[[#This Row],[Fund Group]],Tbl_FundGroups[],2,FALSE))</f>
        <v/>
      </c>
      <c r="J100" s="59" t="str">
        <f>Tbl_Baseline_23_24_Adj[[#This Row],[Pgm Code]]&amp;"."&amp;Tbl_Baseline_23_24_Adj[[#This Row],[Fund Group Code]]</f>
        <v>.</v>
      </c>
      <c r="K100" s="59" t="str">
        <f>IF(Tbl_Baseline_23_24_Adj[[#This Row],[Fund Group]]="","",IF(ISNA(VLOOKUP(Tbl_Baseline_23_24_Adj[[#This Row],[Prog.Fund]],Tbl_ProgramsFundCombination[],3,FALSE)),"NO","YES"))</f>
        <v/>
      </c>
      <c r="L100" s="59" t="str">
        <f>IF(Tbl_Baseline_23_24_Adj[[#This Row],[Fund Group]]="","",IF(Tbl_Baseline_23_24_Adj[[#This Row],[Fund Group Code]]="01","GF","NGF"))</f>
        <v/>
      </c>
      <c r="M100" s="59" t="str">
        <f>IF(Tbl_Baseline_23_24_Adj[[#This Row],[Baseline Adjustments Category]]="","",VLOOKUP(Tbl_Baseline_23_24_Adj[[#This Row],[Baseline Adjustments Category]],Tbl_BaselineAdjCat[[Adjusted Baseline Categories]:[Positions]],3,FALSE))</f>
        <v/>
      </c>
      <c r="N100" s="59" t="str">
        <f>IF(Tbl_Baseline_23_24_Adj[[#This Row],[Baseline Adjustments Category]]="","",VLOOKUP(Tbl_Baseline_23_24_Adj[[#This Row],[Baseline Adjustments Category]],Tbl_BaselineAdjCat[[Adjusted Baseline Categories]:[Expected Value]],2,FALSE))</f>
        <v/>
      </c>
      <c r="O100" s="54"/>
      <c r="P100" s="54"/>
      <c r="Q100" s="54"/>
      <c r="R100" s="55"/>
      <c r="S100" s="55"/>
      <c r="T100" s="70"/>
      <c r="U100" s="70"/>
      <c r="V100" s="54"/>
    </row>
    <row r="101" spans="2:22" s="60" customFormat="1" x14ac:dyDescent="0.25">
      <c r="B101" s="56">
        <f>VLOOKUP(Tbl_Baseline_23_24_Adj[[#This Row],[Agy Code]],TblAgencies[],4,FALSE)</f>
        <v>5</v>
      </c>
      <c r="C101" s="56">
        <f>VLOOKUP(Tbl_Baseline_23_24_Adj[[#This Row],[Agy Code]],TblAgencies[],2,FALSE)</f>
        <v>19</v>
      </c>
      <c r="D101" s="56">
        <f t="shared" ref="D101:D121" si="4">SelectAgyCode</f>
        <v>405</v>
      </c>
      <c r="E101" s="56" t="str">
        <f>VLOOKUP(Tbl_Baseline_23_24_Adj[[#This Row],[Agy Code]],TblAgencies[],9,FALSE)</f>
        <v>405: Virginia Racing Commission</v>
      </c>
      <c r="F101" s="56" t="str">
        <f>VLOOKUP(Tbl_Baseline_23_24_Adj[[#This Row],[Agy Code]],TblAgencies[],10,FALSE)</f>
        <v>Virginia Racing Commission</v>
      </c>
      <c r="G101" s="56">
        <f>VLOOKUP(Tbl_Baseline_23_24_Adj[[#This Row],[Agy Code]],TblAgencies[],13,FALSE)</f>
        <v>68010</v>
      </c>
      <c r="H101" s="57" t="str">
        <f>IF(Tbl_Baseline_23_24_Adj[[#This Row],[Program]]="","",VLOOKUP(Tbl_Baseline_23_24_Adj[[#This Row],[Program]],Tbl_Programs[],2,FALSE))</f>
        <v/>
      </c>
      <c r="I101" s="57" t="str">
        <f>IF(Tbl_Baseline_23_24_Adj[[#This Row],[Fund Group]]="","",VLOOKUP(Tbl_Baseline_23_24_Adj[[#This Row],[Fund Group]],Tbl_FundGroups[],2,FALSE))</f>
        <v/>
      </c>
      <c r="J101" s="57" t="str">
        <f>Tbl_Baseline_23_24_Adj[[#This Row],[Pgm Code]]&amp;"."&amp;Tbl_Baseline_23_24_Adj[[#This Row],[Fund Group Code]]</f>
        <v>.</v>
      </c>
      <c r="K101" s="57" t="str">
        <f>IF(Tbl_Baseline_23_24_Adj[[#This Row],[Fund Group]]="","",IF(ISNA(VLOOKUP(Tbl_Baseline_23_24_Adj[[#This Row],[Prog.Fund]],Tbl_ProgramsFundCombination[],3,FALSE)),"NO","YES"))</f>
        <v/>
      </c>
      <c r="L101" s="57" t="str">
        <f>IF(Tbl_Baseline_23_24_Adj[[#This Row],[Fund Group]]="","",IF(Tbl_Baseline_23_24_Adj[[#This Row],[Fund Group Code]]="01","GF","NGF"))</f>
        <v/>
      </c>
      <c r="M101" s="57" t="str">
        <f>IF(Tbl_Baseline_23_24_Adj[[#This Row],[Baseline Adjustments Category]]="","",VLOOKUP(Tbl_Baseline_23_24_Adj[[#This Row],[Baseline Adjustments Category]],Tbl_BaselineAdjCat[[Adjusted Baseline Categories]:[Positions]],3,FALSE))</f>
        <v/>
      </c>
      <c r="N101" s="57" t="str">
        <f>IF(Tbl_Baseline_23_24_Adj[[#This Row],[Baseline Adjustments Category]]="","",VLOOKUP(Tbl_Baseline_23_24_Adj[[#This Row],[Baseline Adjustments Category]],Tbl_BaselineAdjCat[[Adjusted Baseline Categories]:[Expected Value]],2,FALSE))</f>
        <v/>
      </c>
      <c r="O101" s="54"/>
      <c r="P101" s="54"/>
      <c r="Q101" s="54"/>
      <c r="R101" s="55"/>
      <c r="S101" s="55"/>
      <c r="T101" s="70"/>
      <c r="U101" s="70"/>
      <c r="V101" s="54"/>
    </row>
    <row r="102" spans="2:22" s="60" customFormat="1" x14ac:dyDescent="0.25">
      <c r="B102" s="56">
        <f>VLOOKUP(Tbl_Baseline_23_24_Adj[[#This Row],[Agy Code]],TblAgencies[],4,FALSE)</f>
        <v>5</v>
      </c>
      <c r="C102" s="56">
        <f>VLOOKUP(Tbl_Baseline_23_24_Adj[[#This Row],[Agy Code]],TblAgencies[],2,FALSE)</f>
        <v>19</v>
      </c>
      <c r="D102" s="56">
        <f t="shared" si="4"/>
        <v>405</v>
      </c>
      <c r="E102" s="56" t="str">
        <f>VLOOKUP(Tbl_Baseline_23_24_Adj[[#This Row],[Agy Code]],TblAgencies[],9,FALSE)</f>
        <v>405: Virginia Racing Commission</v>
      </c>
      <c r="F102" s="56" t="str">
        <f>VLOOKUP(Tbl_Baseline_23_24_Adj[[#This Row],[Agy Code]],TblAgencies[],10,FALSE)</f>
        <v>Virginia Racing Commission</v>
      </c>
      <c r="G102" s="56">
        <f>VLOOKUP(Tbl_Baseline_23_24_Adj[[#This Row],[Agy Code]],TblAgencies[],13,FALSE)</f>
        <v>68010</v>
      </c>
      <c r="H102" s="57" t="str">
        <f>IF(Tbl_Baseline_23_24_Adj[[#This Row],[Program]]="","",VLOOKUP(Tbl_Baseline_23_24_Adj[[#This Row],[Program]],Tbl_Programs[],2,FALSE))</f>
        <v/>
      </c>
      <c r="I102" s="57" t="str">
        <f>IF(Tbl_Baseline_23_24_Adj[[#This Row],[Fund Group]]="","",VLOOKUP(Tbl_Baseline_23_24_Adj[[#This Row],[Fund Group]],Tbl_FundGroups[],2,FALSE))</f>
        <v/>
      </c>
      <c r="J102" s="57" t="str">
        <f>Tbl_Baseline_23_24_Adj[[#This Row],[Pgm Code]]&amp;"."&amp;Tbl_Baseline_23_24_Adj[[#This Row],[Fund Group Code]]</f>
        <v>.</v>
      </c>
      <c r="K102" s="57" t="str">
        <f>IF(Tbl_Baseline_23_24_Adj[[#This Row],[Fund Group]]="","",IF(ISNA(VLOOKUP(Tbl_Baseline_23_24_Adj[[#This Row],[Prog.Fund]],Tbl_ProgramsFundCombination[],3,FALSE)),"NO","YES"))</f>
        <v/>
      </c>
      <c r="L102" s="57" t="str">
        <f>IF(Tbl_Baseline_23_24_Adj[[#This Row],[Fund Group]]="","",IF(Tbl_Baseline_23_24_Adj[[#This Row],[Fund Group Code]]="01","GF","NGF"))</f>
        <v/>
      </c>
      <c r="M102" s="57" t="str">
        <f>IF(Tbl_Baseline_23_24_Adj[[#This Row],[Baseline Adjustments Category]]="","",VLOOKUP(Tbl_Baseline_23_24_Adj[[#This Row],[Baseline Adjustments Category]],Tbl_BaselineAdjCat[[Adjusted Baseline Categories]:[Positions]],3,FALSE))</f>
        <v/>
      </c>
      <c r="N102" s="57" t="str">
        <f>IF(Tbl_Baseline_23_24_Adj[[#This Row],[Baseline Adjustments Category]]="","",VLOOKUP(Tbl_Baseline_23_24_Adj[[#This Row],[Baseline Adjustments Category]],Tbl_BaselineAdjCat[[Adjusted Baseline Categories]:[Expected Value]],2,FALSE))</f>
        <v/>
      </c>
      <c r="O102" s="54"/>
      <c r="P102" s="54"/>
      <c r="Q102" s="54"/>
      <c r="R102" s="55"/>
      <c r="S102" s="55"/>
      <c r="T102" s="70"/>
      <c r="U102" s="70"/>
      <c r="V102" s="54"/>
    </row>
    <row r="103" spans="2:22" s="60" customFormat="1" x14ac:dyDescent="0.25">
      <c r="B103" s="56">
        <f>VLOOKUP(Tbl_Baseline_23_24_Adj[[#This Row],[Agy Code]],TblAgencies[],4,FALSE)</f>
        <v>5</v>
      </c>
      <c r="C103" s="56">
        <f>VLOOKUP(Tbl_Baseline_23_24_Adj[[#This Row],[Agy Code]],TblAgencies[],2,FALSE)</f>
        <v>19</v>
      </c>
      <c r="D103" s="56">
        <f t="shared" si="4"/>
        <v>405</v>
      </c>
      <c r="E103" s="56" t="str">
        <f>VLOOKUP(Tbl_Baseline_23_24_Adj[[#This Row],[Agy Code]],TblAgencies[],9,FALSE)</f>
        <v>405: Virginia Racing Commission</v>
      </c>
      <c r="F103" s="56" t="str">
        <f>VLOOKUP(Tbl_Baseline_23_24_Adj[[#This Row],[Agy Code]],TblAgencies[],10,FALSE)</f>
        <v>Virginia Racing Commission</v>
      </c>
      <c r="G103" s="56">
        <f>VLOOKUP(Tbl_Baseline_23_24_Adj[[#This Row],[Agy Code]],TblAgencies[],13,FALSE)</f>
        <v>68010</v>
      </c>
      <c r="H103" s="57" t="str">
        <f>IF(Tbl_Baseline_23_24_Adj[[#This Row],[Program]]="","",VLOOKUP(Tbl_Baseline_23_24_Adj[[#This Row],[Program]],Tbl_Programs[],2,FALSE))</f>
        <v/>
      </c>
      <c r="I103" s="57" t="str">
        <f>IF(Tbl_Baseline_23_24_Adj[[#This Row],[Fund Group]]="","",VLOOKUP(Tbl_Baseline_23_24_Adj[[#This Row],[Fund Group]],Tbl_FundGroups[],2,FALSE))</f>
        <v/>
      </c>
      <c r="J103" s="57" t="str">
        <f>Tbl_Baseline_23_24_Adj[[#This Row],[Pgm Code]]&amp;"."&amp;Tbl_Baseline_23_24_Adj[[#This Row],[Fund Group Code]]</f>
        <v>.</v>
      </c>
      <c r="K103" s="57" t="str">
        <f>IF(Tbl_Baseline_23_24_Adj[[#This Row],[Fund Group]]="","",IF(ISNA(VLOOKUP(Tbl_Baseline_23_24_Adj[[#This Row],[Prog.Fund]],Tbl_ProgramsFundCombination[],3,FALSE)),"NO","YES"))</f>
        <v/>
      </c>
      <c r="L103" s="57" t="str">
        <f>IF(Tbl_Baseline_23_24_Adj[[#This Row],[Fund Group]]="","",IF(Tbl_Baseline_23_24_Adj[[#This Row],[Fund Group Code]]="01","GF","NGF"))</f>
        <v/>
      </c>
      <c r="M103" s="57" t="str">
        <f>IF(Tbl_Baseline_23_24_Adj[[#This Row],[Baseline Adjustments Category]]="","",VLOOKUP(Tbl_Baseline_23_24_Adj[[#This Row],[Baseline Adjustments Category]],Tbl_BaselineAdjCat[[Adjusted Baseline Categories]:[Positions]],3,FALSE))</f>
        <v/>
      </c>
      <c r="N103" s="57" t="str">
        <f>IF(Tbl_Baseline_23_24_Adj[[#This Row],[Baseline Adjustments Category]]="","",VLOOKUP(Tbl_Baseline_23_24_Adj[[#This Row],[Baseline Adjustments Category]],Tbl_BaselineAdjCat[[Adjusted Baseline Categories]:[Expected Value]],2,FALSE))</f>
        <v/>
      </c>
      <c r="O103" s="54"/>
      <c r="P103" s="54"/>
      <c r="Q103" s="54"/>
      <c r="R103" s="55"/>
      <c r="S103" s="55"/>
      <c r="T103" s="70"/>
      <c r="U103" s="70"/>
      <c r="V103" s="54"/>
    </row>
    <row r="104" spans="2:22" s="60" customFormat="1" x14ac:dyDescent="0.25">
      <c r="B104" s="56">
        <f>VLOOKUP(Tbl_Baseline_23_24_Adj[[#This Row],[Agy Code]],TblAgencies[],4,FALSE)</f>
        <v>5</v>
      </c>
      <c r="C104" s="56">
        <f>VLOOKUP(Tbl_Baseline_23_24_Adj[[#This Row],[Agy Code]],TblAgencies[],2,FALSE)</f>
        <v>19</v>
      </c>
      <c r="D104" s="56">
        <f t="shared" si="4"/>
        <v>405</v>
      </c>
      <c r="E104" s="56" t="str">
        <f>VLOOKUP(Tbl_Baseline_23_24_Adj[[#This Row],[Agy Code]],TblAgencies[],9,FALSE)</f>
        <v>405: Virginia Racing Commission</v>
      </c>
      <c r="F104" s="56" t="str">
        <f>VLOOKUP(Tbl_Baseline_23_24_Adj[[#This Row],[Agy Code]],TblAgencies[],10,FALSE)</f>
        <v>Virginia Racing Commission</v>
      </c>
      <c r="G104" s="56">
        <f>VLOOKUP(Tbl_Baseline_23_24_Adj[[#This Row],[Agy Code]],TblAgencies[],13,FALSE)</f>
        <v>68010</v>
      </c>
      <c r="H104" s="57" t="str">
        <f>IF(Tbl_Baseline_23_24_Adj[[#This Row],[Program]]="","",VLOOKUP(Tbl_Baseline_23_24_Adj[[#This Row],[Program]],Tbl_Programs[],2,FALSE))</f>
        <v/>
      </c>
      <c r="I104" s="57" t="str">
        <f>IF(Tbl_Baseline_23_24_Adj[[#This Row],[Fund Group]]="","",VLOOKUP(Tbl_Baseline_23_24_Adj[[#This Row],[Fund Group]],Tbl_FundGroups[],2,FALSE))</f>
        <v/>
      </c>
      <c r="J104" s="57" t="str">
        <f>Tbl_Baseline_23_24_Adj[[#This Row],[Pgm Code]]&amp;"."&amp;Tbl_Baseline_23_24_Adj[[#This Row],[Fund Group Code]]</f>
        <v>.</v>
      </c>
      <c r="K104" s="57" t="str">
        <f>IF(Tbl_Baseline_23_24_Adj[[#This Row],[Fund Group]]="","",IF(ISNA(VLOOKUP(Tbl_Baseline_23_24_Adj[[#This Row],[Prog.Fund]],Tbl_ProgramsFundCombination[],3,FALSE)),"NO","YES"))</f>
        <v/>
      </c>
      <c r="L104" s="57" t="str">
        <f>IF(Tbl_Baseline_23_24_Adj[[#This Row],[Fund Group]]="","",IF(Tbl_Baseline_23_24_Adj[[#This Row],[Fund Group Code]]="01","GF","NGF"))</f>
        <v/>
      </c>
      <c r="M104" s="57" t="str">
        <f>IF(Tbl_Baseline_23_24_Adj[[#This Row],[Baseline Adjustments Category]]="","",VLOOKUP(Tbl_Baseline_23_24_Adj[[#This Row],[Baseline Adjustments Category]],Tbl_BaselineAdjCat[[Adjusted Baseline Categories]:[Positions]],3,FALSE))</f>
        <v/>
      </c>
      <c r="N104" s="57" t="str">
        <f>IF(Tbl_Baseline_23_24_Adj[[#This Row],[Baseline Adjustments Category]]="","",VLOOKUP(Tbl_Baseline_23_24_Adj[[#This Row],[Baseline Adjustments Category]],Tbl_BaselineAdjCat[[Adjusted Baseline Categories]:[Expected Value]],2,FALSE))</f>
        <v/>
      </c>
      <c r="O104" s="54"/>
      <c r="P104" s="54"/>
      <c r="Q104" s="54"/>
      <c r="R104" s="55"/>
      <c r="S104" s="55"/>
      <c r="T104" s="70"/>
      <c r="U104" s="70"/>
      <c r="V104" s="54"/>
    </row>
    <row r="105" spans="2:22" s="60" customFormat="1" x14ac:dyDescent="0.25">
      <c r="B105" s="56">
        <f>VLOOKUP(Tbl_Baseline_23_24_Adj[[#This Row],[Agy Code]],TblAgencies[],4,FALSE)</f>
        <v>5</v>
      </c>
      <c r="C105" s="56">
        <f>VLOOKUP(Tbl_Baseline_23_24_Adj[[#This Row],[Agy Code]],TblAgencies[],2,FALSE)</f>
        <v>19</v>
      </c>
      <c r="D105" s="56">
        <f t="shared" si="4"/>
        <v>405</v>
      </c>
      <c r="E105" s="56" t="str">
        <f>VLOOKUP(Tbl_Baseline_23_24_Adj[[#This Row],[Agy Code]],TblAgencies[],9,FALSE)</f>
        <v>405: Virginia Racing Commission</v>
      </c>
      <c r="F105" s="56" t="str">
        <f>VLOOKUP(Tbl_Baseline_23_24_Adj[[#This Row],[Agy Code]],TblAgencies[],10,FALSE)</f>
        <v>Virginia Racing Commission</v>
      </c>
      <c r="G105" s="56">
        <f>VLOOKUP(Tbl_Baseline_23_24_Adj[[#This Row],[Agy Code]],TblAgencies[],13,FALSE)</f>
        <v>68010</v>
      </c>
      <c r="H105" s="57" t="str">
        <f>IF(Tbl_Baseline_23_24_Adj[[#This Row],[Program]]="","",VLOOKUP(Tbl_Baseline_23_24_Adj[[#This Row],[Program]],Tbl_Programs[],2,FALSE))</f>
        <v/>
      </c>
      <c r="I105" s="57" t="str">
        <f>IF(Tbl_Baseline_23_24_Adj[[#This Row],[Fund Group]]="","",VLOOKUP(Tbl_Baseline_23_24_Adj[[#This Row],[Fund Group]],Tbl_FundGroups[],2,FALSE))</f>
        <v/>
      </c>
      <c r="J105" s="57" t="str">
        <f>Tbl_Baseline_23_24_Adj[[#This Row],[Pgm Code]]&amp;"."&amp;Tbl_Baseline_23_24_Adj[[#This Row],[Fund Group Code]]</f>
        <v>.</v>
      </c>
      <c r="K105" s="57" t="str">
        <f>IF(Tbl_Baseline_23_24_Adj[[#This Row],[Fund Group]]="","",IF(ISNA(VLOOKUP(Tbl_Baseline_23_24_Adj[[#This Row],[Prog.Fund]],Tbl_ProgramsFundCombination[],3,FALSE)),"NO","YES"))</f>
        <v/>
      </c>
      <c r="L105" s="57" t="str">
        <f>IF(Tbl_Baseline_23_24_Adj[[#This Row],[Fund Group]]="","",IF(Tbl_Baseline_23_24_Adj[[#This Row],[Fund Group Code]]="01","GF","NGF"))</f>
        <v/>
      </c>
      <c r="M105" s="57" t="str">
        <f>IF(Tbl_Baseline_23_24_Adj[[#This Row],[Baseline Adjustments Category]]="","",VLOOKUP(Tbl_Baseline_23_24_Adj[[#This Row],[Baseline Adjustments Category]],Tbl_BaselineAdjCat[[Adjusted Baseline Categories]:[Positions]],3,FALSE))</f>
        <v/>
      </c>
      <c r="N105" s="57" t="str">
        <f>IF(Tbl_Baseline_23_24_Adj[[#This Row],[Baseline Adjustments Category]]="","",VLOOKUP(Tbl_Baseline_23_24_Adj[[#This Row],[Baseline Adjustments Category]],Tbl_BaselineAdjCat[[Adjusted Baseline Categories]:[Expected Value]],2,FALSE))</f>
        <v/>
      </c>
      <c r="O105" s="54"/>
      <c r="P105" s="54"/>
      <c r="Q105" s="54"/>
      <c r="R105" s="55"/>
      <c r="S105" s="55"/>
      <c r="T105" s="70"/>
      <c r="U105" s="70"/>
      <c r="V105" s="54"/>
    </row>
    <row r="106" spans="2:22" s="60" customFormat="1" x14ac:dyDescent="0.25">
      <c r="B106" s="56">
        <f>VLOOKUP(Tbl_Baseline_23_24_Adj[[#This Row],[Agy Code]],TblAgencies[],4,FALSE)</f>
        <v>5</v>
      </c>
      <c r="C106" s="56">
        <f>VLOOKUP(Tbl_Baseline_23_24_Adj[[#This Row],[Agy Code]],TblAgencies[],2,FALSE)</f>
        <v>19</v>
      </c>
      <c r="D106" s="56">
        <f t="shared" si="4"/>
        <v>405</v>
      </c>
      <c r="E106" s="56" t="str">
        <f>VLOOKUP(Tbl_Baseline_23_24_Adj[[#This Row],[Agy Code]],TblAgencies[],9,FALSE)</f>
        <v>405: Virginia Racing Commission</v>
      </c>
      <c r="F106" s="56" t="str">
        <f>VLOOKUP(Tbl_Baseline_23_24_Adj[[#This Row],[Agy Code]],TblAgencies[],10,FALSE)</f>
        <v>Virginia Racing Commission</v>
      </c>
      <c r="G106" s="56">
        <f>VLOOKUP(Tbl_Baseline_23_24_Adj[[#This Row],[Agy Code]],TblAgencies[],13,FALSE)</f>
        <v>68010</v>
      </c>
      <c r="H106" s="57" t="str">
        <f>IF(Tbl_Baseline_23_24_Adj[[#This Row],[Program]]="","",VLOOKUP(Tbl_Baseline_23_24_Adj[[#This Row],[Program]],Tbl_Programs[],2,FALSE))</f>
        <v/>
      </c>
      <c r="I106" s="57" t="str">
        <f>IF(Tbl_Baseline_23_24_Adj[[#This Row],[Fund Group]]="","",VLOOKUP(Tbl_Baseline_23_24_Adj[[#This Row],[Fund Group]],Tbl_FundGroups[],2,FALSE))</f>
        <v/>
      </c>
      <c r="J106" s="57" t="str">
        <f>Tbl_Baseline_23_24_Adj[[#This Row],[Pgm Code]]&amp;"."&amp;Tbl_Baseline_23_24_Adj[[#This Row],[Fund Group Code]]</f>
        <v>.</v>
      </c>
      <c r="K106" s="57" t="str">
        <f>IF(Tbl_Baseline_23_24_Adj[[#This Row],[Fund Group]]="","",IF(ISNA(VLOOKUP(Tbl_Baseline_23_24_Adj[[#This Row],[Prog.Fund]],Tbl_ProgramsFundCombination[],3,FALSE)),"NO","YES"))</f>
        <v/>
      </c>
      <c r="L106" s="57" t="str">
        <f>IF(Tbl_Baseline_23_24_Adj[[#This Row],[Fund Group]]="","",IF(Tbl_Baseline_23_24_Adj[[#This Row],[Fund Group Code]]="01","GF","NGF"))</f>
        <v/>
      </c>
      <c r="M106" s="57" t="str">
        <f>IF(Tbl_Baseline_23_24_Adj[[#This Row],[Baseline Adjustments Category]]="","",VLOOKUP(Tbl_Baseline_23_24_Adj[[#This Row],[Baseline Adjustments Category]],Tbl_BaselineAdjCat[[Adjusted Baseline Categories]:[Positions]],3,FALSE))</f>
        <v/>
      </c>
      <c r="N106" s="57" t="str">
        <f>IF(Tbl_Baseline_23_24_Adj[[#This Row],[Baseline Adjustments Category]]="","",VLOOKUP(Tbl_Baseline_23_24_Adj[[#This Row],[Baseline Adjustments Category]],Tbl_BaselineAdjCat[[Adjusted Baseline Categories]:[Expected Value]],2,FALSE))</f>
        <v/>
      </c>
      <c r="O106" s="54"/>
      <c r="P106" s="54"/>
      <c r="Q106" s="54"/>
      <c r="R106" s="55"/>
      <c r="S106" s="55"/>
      <c r="T106" s="70"/>
      <c r="U106" s="70"/>
      <c r="V106" s="54"/>
    </row>
    <row r="107" spans="2:22" s="60" customFormat="1" x14ac:dyDescent="0.25">
      <c r="B107" s="56">
        <f>VLOOKUP(Tbl_Baseline_23_24_Adj[[#This Row],[Agy Code]],TblAgencies[],4,FALSE)</f>
        <v>5</v>
      </c>
      <c r="C107" s="56">
        <f>VLOOKUP(Tbl_Baseline_23_24_Adj[[#This Row],[Agy Code]],TblAgencies[],2,FALSE)</f>
        <v>19</v>
      </c>
      <c r="D107" s="56">
        <f t="shared" si="4"/>
        <v>405</v>
      </c>
      <c r="E107" s="56" t="str">
        <f>VLOOKUP(Tbl_Baseline_23_24_Adj[[#This Row],[Agy Code]],TblAgencies[],9,FALSE)</f>
        <v>405: Virginia Racing Commission</v>
      </c>
      <c r="F107" s="56" t="str">
        <f>VLOOKUP(Tbl_Baseline_23_24_Adj[[#This Row],[Agy Code]],TblAgencies[],10,FALSE)</f>
        <v>Virginia Racing Commission</v>
      </c>
      <c r="G107" s="56">
        <f>VLOOKUP(Tbl_Baseline_23_24_Adj[[#This Row],[Agy Code]],TblAgencies[],13,FALSE)</f>
        <v>68010</v>
      </c>
      <c r="H107" s="57" t="str">
        <f>IF(Tbl_Baseline_23_24_Adj[[#This Row],[Program]]="","",VLOOKUP(Tbl_Baseline_23_24_Adj[[#This Row],[Program]],Tbl_Programs[],2,FALSE))</f>
        <v/>
      </c>
      <c r="I107" s="57" t="str">
        <f>IF(Tbl_Baseline_23_24_Adj[[#This Row],[Fund Group]]="","",VLOOKUP(Tbl_Baseline_23_24_Adj[[#This Row],[Fund Group]],Tbl_FundGroups[],2,FALSE))</f>
        <v/>
      </c>
      <c r="J107" s="57" t="str">
        <f>Tbl_Baseline_23_24_Adj[[#This Row],[Pgm Code]]&amp;"."&amp;Tbl_Baseline_23_24_Adj[[#This Row],[Fund Group Code]]</f>
        <v>.</v>
      </c>
      <c r="K107" s="57" t="str">
        <f>IF(Tbl_Baseline_23_24_Adj[[#This Row],[Fund Group]]="","",IF(ISNA(VLOOKUP(Tbl_Baseline_23_24_Adj[[#This Row],[Prog.Fund]],Tbl_ProgramsFundCombination[],3,FALSE)),"NO","YES"))</f>
        <v/>
      </c>
      <c r="L107" s="57" t="str">
        <f>IF(Tbl_Baseline_23_24_Adj[[#This Row],[Fund Group]]="","",IF(Tbl_Baseline_23_24_Adj[[#This Row],[Fund Group Code]]="01","GF","NGF"))</f>
        <v/>
      </c>
      <c r="M107" s="57" t="str">
        <f>IF(Tbl_Baseline_23_24_Adj[[#This Row],[Baseline Adjustments Category]]="","",VLOOKUP(Tbl_Baseline_23_24_Adj[[#This Row],[Baseline Adjustments Category]],Tbl_BaselineAdjCat[[Adjusted Baseline Categories]:[Positions]],3,FALSE))</f>
        <v/>
      </c>
      <c r="N107" s="57" t="str">
        <f>IF(Tbl_Baseline_23_24_Adj[[#This Row],[Baseline Adjustments Category]]="","",VLOOKUP(Tbl_Baseline_23_24_Adj[[#This Row],[Baseline Adjustments Category]],Tbl_BaselineAdjCat[[Adjusted Baseline Categories]:[Expected Value]],2,FALSE))</f>
        <v/>
      </c>
      <c r="O107" s="54"/>
      <c r="P107" s="54"/>
      <c r="Q107" s="54"/>
      <c r="R107" s="55"/>
      <c r="S107" s="55"/>
      <c r="T107" s="70"/>
      <c r="U107" s="70"/>
      <c r="V107" s="54"/>
    </row>
    <row r="108" spans="2:22" s="60" customFormat="1" x14ac:dyDescent="0.25">
      <c r="B108" s="56">
        <f>VLOOKUP(Tbl_Baseline_23_24_Adj[[#This Row],[Agy Code]],TblAgencies[],4,FALSE)</f>
        <v>5</v>
      </c>
      <c r="C108" s="56">
        <f>VLOOKUP(Tbl_Baseline_23_24_Adj[[#This Row],[Agy Code]],TblAgencies[],2,FALSE)</f>
        <v>19</v>
      </c>
      <c r="D108" s="56">
        <f t="shared" si="4"/>
        <v>405</v>
      </c>
      <c r="E108" s="56" t="str">
        <f>VLOOKUP(Tbl_Baseline_23_24_Adj[[#This Row],[Agy Code]],TblAgencies[],9,FALSE)</f>
        <v>405: Virginia Racing Commission</v>
      </c>
      <c r="F108" s="56" t="str">
        <f>VLOOKUP(Tbl_Baseline_23_24_Adj[[#This Row],[Agy Code]],TblAgencies[],10,FALSE)</f>
        <v>Virginia Racing Commission</v>
      </c>
      <c r="G108" s="56">
        <f>VLOOKUP(Tbl_Baseline_23_24_Adj[[#This Row],[Agy Code]],TblAgencies[],13,FALSE)</f>
        <v>68010</v>
      </c>
      <c r="H108" s="57" t="str">
        <f>IF(Tbl_Baseline_23_24_Adj[[#This Row],[Program]]="","",VLOOKUP(Tbl_Baseline_23_24_Adj[[#This Row],[Program]],Tbl_Programs[],2,FALSE))</f>
        <v/>
      </c>
      <c r="I108" s="57" t="str">
        <f>IF(Tbl_Baseline_23_24_Adj[[#This Row],[Fund Group]]="","",VLOOKUP(Tbl_Baseline_23_24_Adj[[#This Row],[Fund Group]],Tbl_FundGroups[],2,FALSE))</f>
        <v/>
      </c>
      <c r="J108" s="57" t="str">
        <f>Tbl_Baseline_23_24_Adj[[#This Row],[Pgm Code]]&amp;"."&amp;Tbl_Baseline_23_24_Adj[[#This Row],[Fund Group Code]]</f>
        <v>.</v>
      </c>
      <c r="K108" s="57" t="str">
        <f>IF(Tbl_Baseline_23_24_Adj[[#This Row],[Fund Group]]="","",IF(ISNA(VLOOKUP(Tbl_Baseline_23_24_Adj[[#This Row],[Prog.Fund]],Tbl_ProgramsFundCombination[],3,FALSE)),"NO","YES"))</f>
        <v/>
      </c>
      <c r="L108" s="57" t="str">
        <f>IF(Tbl_Baseline_23_24_Adj[[#This Row],[Fund Group]]="","",IF(Tbl_Baseline_23_24_Adj[[#This Row],[Fund Group Code]]="01","GF","NGF"))</f>
        <v/>
      </c>
      <c r="M108" s="57" t="str">
        <f>IF(Tbl_Baseline_23_24_Adj[[#This Row],[Baseline Adjustments Category]]="","",VLOOKUP(Tbl_Baseline_23_24_Adj[[#This Row],[Baseline Adjustments Category]],Tbl_BaselineAdjCat[[Adjusted Baseline Categories]:[Positions]],3,FALSE))</f>
        <v/>
      </c>
      <c r="N108" s="57" t="str">
        <f>IF(Tbl_Baseline_23_24_Adj[[#This Row],[Baseline Adjustments Category]]="","",VLOOKUP(Tbl_Baseline_23_24_Adj[[#This Row],[Baseline Adjustments Category]],Tbl_BaselineAdjCat[[Adjusted Baseline Categories]:[Expected Value]],2,FALSE))</f>
        <v/>
      </c>
      <c r="O108" s="54"/>
      <c r="P108" s="54"/>
      <c r="Q108" s="54"/>
      <c r="R108" s="55"/>
      <c r="S108" s="55"/>
      <c r="T108" s="70"/>
      <c r="U108" s="70"/>
      <c r="V108" s="54"/>
    </row>
    <row r="109" spans="2:22" s="60" customFormat="1" x14ac:dyDescent="0.25">
      <c r="B109" s="56">
        <f>VLOOKUP(Tbl_Baseline_23_24_Adj[[#This Row],[Agy Code]],TblAgencies[],4,FALSE)</f>
        <v>5</v>
      </c>
      <c r="C109" s="56">
        <f>VLOOKUP(Tbl_Baseline_23_24_Adj[[#This Row],[Agy Code]],TblAgencies[],2,FALSE)</f>
        <v>19</v>
      </c>
      <c r="D109" s="56">
        <f t="shared" si="4"/>
        <v>405</v>
      </c>
      <c r="E109" s="56" t="str">
        <f>VLOOKUP(Tbl_Baseline_23_24_Adj[[#This Row],[Agy Code]],TblAgencies[],9,FALSE)</f>
        <v>405: Virginia Racing Commission</v>
      </c>
      <c r="F109" s="56" t="str">
        <f>VLOOKUP(Tbl_Baseline_23_24_Adj[[#This Row],[Agy Code]],TblAgencies[],10,FALSE)</f>
        <v>Virginia Racing Commission</v>
      </c>
      <c r="G109" s="56">
        <f>VLOOKUP(Tbl_Baseline_23_24_Adj[[#This Row],[Agy Code]],TblAgencies[],13,FALSE)</f>
        <v>68010</v>
      </c>
      <c r="H109" s="57" t="str">
        <f>IF(Tbl_Baseline_23_24_Adj[[#This Row],[Program]]="","",VLOOKUP(Tbl_Baseline_23_24_Adj[[#This Row],[Program]],Tbl_Programs[],2,FALSE))</f>
        <v/>
      </c>
      <c r="I109" s="57" t="str">
        <f>IF(Tbl_Baseline_23_24_Adj[[#This Row],[Fund Group]]="","",VLOOKUP(Tbl_Baseline_23_24_Adj[[#This Row],[Fund Group]],Tbl_FundGroups[],2,FALSE))</f>
        <v/>
      </c>
      <c r="J109" s="57" t="str">
        <f>Tbl_Baseline_23_24_Adj[[#This Row],[Pgm Code]]&amp;"."&amp;Tbl_Baseline_23_24_Adj[[#This Row],[Fund Group Code]]</f>
        <v>.</v>
      </c>
      <c r="K109" s="57" t="str">
        <f>IF(Tbl_Baseline_23_24_Adj[[#This Row],[Fund Group]]="","",IF(ISNA(VLOOKUP(Tbl_Baseline_23_24_Adj[[#This Row],[Prog.Fund]],Tbl_ProgramsFundCombination[],3,FALSE)),"NO","YES"))</f>
        <v/>
      </c>
      <c r="L109" s="57" t="str">
        <f>IF(Tbl_Baseline_23_24_Adj[[#This Row],[Fund Group]]="","",IF(Tbl_Baseline_23_24_Adj[[#This Row],[Fund Group Code]]="01","GF","NGF"))</f>
        <v/>
      </c>
      <c r="M109" s="57" t="str">
        <f>IF(Tbl_Baseline_23_24_Adj[[#This Row],[Baseline Adjustments Category]]="","",VLOOKUP(Tbl_Baseline_23_24_Adj[[#This Row],[Baseline Adjustments Category]],Tbl_BaselineAdjCat[[Adjusted Baseline Categories]:[Positions]],3,FALSE))</f>
        <v/>
      </c>
      <c r="N109" s="57" t="str">
        <f>IF(Tbl_Baseline_23_24_Adj[[#This Row],[Baseline Adjustments Category]]="","",VLOOKUP(Tbl_Baseline_23_24_Adj[[#This Row],[Baseline Adjustments Category]],Tbl_BaselineAdjCat[[Adjusted Baseline Categories]:[Expected Value]],2,FALSE))</f>
        <v/>
      </c>
      <c r="O109" s="54"/>
      <c r="P109" s="54"/>
      <c r="Q109" s="54"/>
      <c r="R109" s="55"/>
      <c r="S109" s="55"/>
      <c r="T109" s="70"/>
      <c r="U109" s="70"/>
      <c r="V109" s="54"/>
    </row>
    <row r="110" spans="2:22" s="60" customFormat="1" x14ac:dyDescent="0.25">
      <c r="B110" s="56">
        <f>VLOOKUP(Tbl_Baseline_23_24_Adj[[#This Row],[Agy Code]],TblAgencies[],4,FALSE)</f>
        <v>5</v>
      </c>
      <c r="C110" s="56">
        <f>VLOOKUP(Tbl_Baseline_23_24_Adj[[#This Row],[Agy Code]],TblAgencies[],2,FALSE)</f>
        <v>19</v>
      </c>
      <c r="D110" s="56">
        <f t="shared" si="4"/>
        <v>405</v>
      </c>
      <c r="E110" s="56" t="str">
        <f>VLOOKUP(Tbl_Baseline_23_24_Adj[[#This Row],[Agy Code]],TblAgencies[],9,FALSE)</f>
        <v>405: Virginia Racing Commission</v>
      </c>
      <c r="F110" s="56" t="str">
        <f>VLOOKUP(Tbl_Baseline_23_24_Adj[[#This Row],[Agy Code]],TblAgencies[],10,FALSE)</f>
        <v>Virginia Racing Commission</v>
      </c>
      <c r="G110" s="56">
        <f>VLOOKUP(Tbl_Baseline_23_24_Adj[[#This Row],[Agy Code]],TblAgencies[],13,FALSE)</f>
        <v>68010</v>
      </c>
      <c r="H110" s="57" t="str">
        <f>IF(Tbl_Baseline_23_24_Adj[[#This Row],[Program]]="","",VLOOKUP(Tbl_Baseline_23_24_Adj[[#This Row],[Program]],Tbl_Programs[],2,FALSE))</f>
        <v/>
      </c>
      <c r="I110" s="57" t="str">
        <f>IF(Tbl_Baseline_23_24_Adj[[#This Row],[Fund Group]]="","",VLOOKUP(Tbl_Baseline_23_24_Adj[[#This Row],[Fund Group]],Tbl_FundGroups[],2,FALSE))</f>
        <v/>
      </c>
      <c r="J110" s="57" t="str">
        <f>Tbl_Baseline_23_24_Adj[[#This Row],[Pgm Code]]&amp;"."&amp;Tbl_Baseline_23_24_Adj[[#This Row],[Fund Group Code]]</f>
        <v>.</v>
      </c>
      <c r="K110" s="57" t="str">
        <f>IF(Tbl_Baseline_23_24_Adj[[#This Row],[Fund Group]]="","",IF(ISNA(VLOOKUP(Tbl_Baseline_23_24_Adj[[#This Row],[Prog.Fund]],Tbl_ProgramsFundCombination[],3,FALSE)),"NO","YES"))</f>
        <v/>
      </c>
      <c r="L110" s="57" t="str">
        <f>IF(Tbl_Baseline_23_24_Adj[[#This Row],[Fund Group]]="","",IF(Tbl_Baseline_23_24_Adj[[#This Row],[Fund Group Code]]="01","GF","NGF"))</f>
        <v/>
      </c>
      <c r="M110" s="57" t="str">
        <f>IF(Tbl_Baseline_23_24_Adj[[#This Row],[Baseline Adjustments Category]]="","",VLOOKUP(Tbl_Baseline_23_24_Adj[[#This Row],[Baseline Adjustments Category]],Tbl_BaselineAdjCat[[Adjusted Baseline Categories]:[Positions]],3,FALSE))</f>
        <v/>
      </c>
      <c r="N110" s="57" t="str">
        <f>IF(Tbl_Baseline_23_24_Adj[[#This Row],[Baseline Adjustments Category]]="","",VLOOKUP(Tbl_Baseline_23_24_Adj[[#This Row],[Baseline Adjustments Category]],Tbl_BaselineAdjCat[[Adjusted Baseline Categories]:[Expected Value]],2,FALSE))</f>
        <v/>
      </c>
      <c r="O110" s="54"/>
      <c r="P110" s="54"/>
      <c r="Q110" s="54"/>
      <c r="R110" s="55"/>
      <c r="S110" s="55"/>
      <c r="T110" s="70"/>
      <c r="U110" s="70"/>
      <c r="V110" s="54"/>
    </row>
    <row r="111" spans="2:22" s="60" customFormat="1" x14ac:dyDescent="0.25">
      <c r="B111" s="56">
        <f>VLOOKUP(Tbl_Baseline_23_24_Adj[[#This Row],[Agy Code]],TblAgencies[],4,FALSE)</f>
        <v>5</v>
      </c>
      <c r="C111" s="56">
        <f>VLOOKUP(Tbl_Baseline_23_24_Adj[[#This Row],[Agy Code]],TblAgencies[],2,FALSE)</f>
        <v>19</v>
      </c>
      <c r="D111" s="56">
        <f t="shared" si="4"/>
        <v>405</v>
      </c>
      <c r="E111" s="56" t="str">
        <f>VLOOKUP(Tbl_Baseline_23_24_Adj[[#This Row],[Agy Code]],TblAgencies[],9,FALSE)</f>
        <v>405: Virginia Racing Commission</v>
      </c>
      <c r="F111" s="56" t="str">
        <f>VLOOKUP(Tbl_Baseline_23_24_Adj[[#This Row],[Agy Code]],TblAgencies[],10,FALSE)</f>
        <v>Virginia Racing Commission</v>
      </c>
      <c r="G111" s="56">
        <f>VLOOKUP(Tbl_Baseline_23_24_Adj[[#This Row],[Agy Code]],TblAgencies[],13,FALSE)</f>
        <v>68010</v>
      </c>
      <c r="H111" s="57" t="str">
        <f>IF(Tbl_Baseline_23_24_Adj[[#This Row],[Program]]="","",VLOOKUP(Tbl_Baseline_23_24_Adj[[#This Row],[Program]],Tbl_Programs[],2,FALSE))</f>
        <v/>
      </c>
      <c r="I111" s="57" t="str">
        <f>IF(Tbl_Baseline_23_24_Adj[[#This Row],[Fund Group]]="","",VLOOKUP(Tbl_Baseline_23_24_Adj[[#This Row],[Fund Group]],Tbl_FundGroups[],2,FALSE))</f>
        <v/>
      </c>
      <c r="J111" s="57" t="str">
        <f>Tbl_Baseline_23_24_Adj[[#This Row],[Pgm Code]]&amp;"."&amp;Tbl_Baseline_23_24_Adj[[#This Row],[Fund Group Code]]</f>
        <v>.</v>
      </c>
      <c r="K111" s="57" t="str">
        <f>IF(Tbl_Baseline_23_24_Adj[[#This Row],[Fund Group]]="","",IF(ISNA(VLOOKUP(Tbl_Baseline_23_24_Adj[[#This Row],[Prog.Fund]],Tbl_ProgramsFundCombination[],3,FALSE)),"NO","YES"))</f>
        <v/>
      </c>
      <c r="L111" s="57" t="str">
        <f>IF(Tbl_Baseline_23_24_Adj[[#This Row],[Fund Group]]="","",IF(Tbl_Baseline_23_24_Adj[[#This Row],[Fund Group Code]]="01","GF","NGF"))</f>
        <v/>
      </c>
      <c r="M111" s="57" t="str">
        <f>IF(Tbl_Baseline_23_24_Adj[[#This Row],[Baseline Adjustments Category]]="","",VLOOKUP(Tbl_Baseline_23_24_Adj[[#This Row],[Baseline Adjustments Category]],Tbl_BaselineAdjCat[[Adjusted Baseline Categories]:[Positions]],3,FALSE))</f>
        <v/>
      </c>
      <c r="N111" s="57" t="str">
        <f>IF(Tbl_Baseline_23_24_Adj[[#This Row],[Baseline Adjustments Category]]="","",VLOOKUP(Tbl_Baseline_23_24_Adj[[#This Row],[Baseline Adjustments Category]],Tbl_BaselineAdjCat[[Adjusted Baseline Categories]:[Expected Value]],2,FALSE))</f>
        <v/>
      </c>
      <c r="O111" s="54"/>
      <c r="P111" s="54"/>
      <c r="Q111" s="54"/>
      <c r="R111" s="55"/>
      <c r="S111" s="55"/>
      <c r="T111" s="70"/>
      <c r="U111" s="70"/>
      <c r="V111" s="54"/>
    </row>
    <row r="112" spans="2:22" s="60" customFormat="1" x14ac:dyDescent="0.25">
      <c r="B112" s="56">
        <f>VLOOKUP(Tbl_Baseline_23_24_Adj[[#This Row],[Agy Code]],TblAgencies[],4,FALSE)</f>
        <v>5</v>
      </c>
      <c r="C112" s="56">
        <f>VLOOKUP(Tbl_Baseline_23_24_Adj[[#This Row],[Agy Code]],TblAgencies[],2,FALSE)</f>
        <v>19</v>
      </c>
      <c r="D112" s="56">
        <f t="shared" si="4"/>
        <v>405</v>
      </c>
      <c r="E112" s="56" t="str">
        <f>VLOOKUP(Tbl_Baseline_23_24_Adj[[#This Row],[Agy Code]],TblAgencies[],9,FALSE)</f>
        <v>405: Virginia Racing Commission</v>
      </c>
      <c r="F112" s="56" t="str">
        <f>VLOOKUP(Tbl_Baseline_23_24_Adj[[#This Row],[Agy Code]],TblAgencies[],10,FALSE)</f>
        <v>Virginia Racing Commission</v>
      </c>
      <c r="G112" s="56">
        <f>VLOOKUP(Tbl_Baseline_23_24_Adj[[#This Row],[Agy Code]],TblAgencies[],13,FALSE)</f>
        <v>68010</v>
      </c>
      <c r="H112" s="57" t="str">
        <f>IF(Tbl_Baseline_23_24_Adj[[#This Row],[Program]]="","",VLOOKUP(Tbl_Baseline_23_24_Adj[[#This Row],[Program]],Tbl_Programs[],2,FALSE))</f>
        <v/>
      </c>
      <c r="I112" s="57" t="str">
        <f>IF(Tbl_Baseline_23_24_Adj[[#This Row],[Fund Group]]="","",VLOOKUP(Tbl_Baseline_23_24_Adj[[#This Row],[Fund Group]],Tbl_FundGroups[],2,FALSE))</f>
        <v/>
      </c>
      <c r="J112" s="57" t="str">
        <f>Tbl_Baseline_23_24_Adj[[#This Row],[Pgm Code]]&amp;"."&amp;Tbl_Baseline_23_24_Adj[[#This Row],[Fund Group Code]]</f>
        <v>.</v>
      </c>
      <c r="K112" s="57" t="str">
        <f>IF(Tbl_Baseline_23_24_Adj[[#This Row],[Fund Group]]="","",IF(ISNA(VLOOKUP(Tbl_Baseline_23_24_Adj[[#This Row],[Prog.Fund]],Tbl_ProgramsFundCombination[],3,FALSE)),"NO","YES"))</f>
        <v/>
      </c>
      <c r="L112" s="57" t="str">
        <f>IF(Tbl_Baseline_23_24_Adj[[#This Row],[Fund Group]]="","",IF(Tbl_Baseline_23_24_Adj[[#This Row],[Fund Group Code]]="01","GF","NGF"))</f>
        <v/>
      </c>
      <c r="M112" s="57" t="str">
        <f>IF(Tbl_Baseline_23_24_Adj[[#This Row],[Baseline Adjustments Category]]="","",VLOOKUP(Tbl_Baseline_23_24_Adj[[#This Row],[Baseline Adjustments Category]],Tbl_BaselineAdjCat[[Adjusted Baseline Categories]:[Positions]],3,FALSE))</f>
        <v/>
      </c>
      <c r="N112" s="57" t="str">
        <f>IF(Tbl_Baseline_23_24_Adj[[#This Row],[Baseline Adjustments Category]]="","",VLOOKUP(Tbl_Baseline_23_24_Adj[[#This Row],[Baseline Adjustments Category]],Tbl_BaselineAdjCat[[Adjusted Baseline Categories]:[Expected Value]],2,FALSE))</f>
        <v/>
      </c>
      <c r="O112" s="54"/>
      <c r="P112" s="54"/>
      <c r="Q112" s="54"/>
      <c r="R112" s="55"/>
      <c r="S112" s="55"/>
      <c r="T112" s="70"/>
      <c r="U112" s="70"/>
      <c r="V112" s="54"/>
    </row>
    <row r="113" spans="2:22" s="60" customFormat="1" x14ac:dyDescent="0.25">
      <c r="B113" s="56">
        <f>VLOOKUP(Tbl_Baseline_23_24_Adj[[#This Row],[Agy Code]],TblAgencies[],4,FALSE)</f>
        <v>5</v>
      </c>
      <c r="C113" s="56">
        <f>VLOOKUP(Tbl_Baseline_23_24_Adj[[#This Row],[Agy Code]],TblAgencies[],2,FALSE)</f>
        <v>19</v>
      </c>
      <c r="D113" s="56">
        <f t="shared" si="4"/>
        <v>405</v>
      </c>
      <c r="E113" s="56" t="str">
        <f>VLOOKUP(Tbl_Baseline_23_24_Adj[[#This Row],[Agy Code]],TblAgencies[],9,FALSE)</f>
        <v>405: Virginia Racing Commission</v>
      </c>
      <c r="F113" s="56" t="str">
        <f>VLOOKUP(Tbl_Baseline_23_24_Adj[[#This Row],[Agy Code]],TblAgencies[],10,FALSE)</f>
        <v>Virginia Racing Commission</v>
      </c>
      <c r="G113" s="56">
        <f>VLOOKUP(Tbl_Baseline_23_24_Adj[[#This Row],[Agy Code]],TblAgencies[],13,FALSE)</f>
        <v>68010</v>
      </c>
      <c r="H113" s="57" t="str">
        <f>IF(Tbl_Baseline_23_24_Adj[[#This Row],[Program]]="","",VLOOKUP(Tbl_Baseline_23_24_Adj[[#This Row],[Program]],Tbl_Programs[],2,FALSE))</f>
        <v/>
      </c>
      <c r="I113" s="57" t="str">
        <f>IF(Tbl_Baseline_23_24_Adj[[#This Row],[Fund Group]]="","",VLOOKUP(Tbl_Baseline_23_24_Adj[[#This Row],[Fund Group]],Tbl_FundGroups[],2,FALSE))</f>
        <v/>
      </c>
      <c r="J113" s="57" t="str">
        <f>Tbl_Baseline_23_24_Adj[[#This Row],[Pgm Code]]&amp;"."&amp;Tbl_Baseline_23_24_Adj[[#This Row],[Fund Group Code]]</f>
        <v>.</v>
      </c>
      <c r="K113" s="57" t="str">
        <f>IF(Tbl_Baseline_23_24_Adj[[#This Row],[Fund Group]]="","",IF(ISNA(VLOOKUP(Tbl_Baseline_23_24_Adj[[#This Row],[Prog.Fund]],Tbl_ProgramsFundCombination[],3,FALSE)),"NO","YES"))</f>
        <v/>
      </c>
      <c r="L113" s="57" t="str">
        <f>IF(Tbl_Baseline_23_24_Adj[[#This Row],[Fund Group]]="","",IF(Tbl_Baseline_23_24_Adj[[#This Row],[Fund Group Code]]="01","GF","NGF"))</f>
        <v/>
      </c>
      <c r="M113" s="57" t="str">
        <f>IF(Tbl_Baseline_23_24_Adj[[#This Row],[Baseline Adjustments Category]]="","",VLOOKUP(Tbl_Baseline_23_24_Adj[[#This Row],[Baseline Adjustments Category]],Tbl_BaselineAdjCat[[Adjusted Baseline Categories]:[Positions]],3,FALSE))</f>
        <v/>
      </c>
      <c r="N113" s="57" t="str">
        <f>IF(Tbl_Baseline_23_24_Adj[[#This Row],[Baseline Adjustments Category]]="","",VLOOKUP(Tbl_Baseline_23_24_Adj[[#This Row],[Baseline Adjustments Category]],Tbl_BaselineAdjCat[[Adjusted Baseline Categories]:[Expected Value]],2,FALSE))</f>
        <v/>
      </c>
      <c r="O113" s="54"/>
      <c r="P113" s="54"/>
      <c r="Q113" s="54"/>
      <c r="R113" s="55"/>
      <c r="S113" s="55"/>
      <c r="T113" s="70"/>
      <c r="U113" s="70"/>
      <c r="V113" s="54"/>
    </row>
    <row r="114" spans="2:22" s="60" customFormat="1" x14ac:dyDescent="0.25">
      <c r="B114" s="56">
        <f>VLOOKUP(Tbl_Baseline_23_24_Adj[[#This Row],[Agy Code]],TblAgencies[],4,FALSE)</f>
        <v>5</v>
      </c>
      <c r="C114" s="56">
        <f>VLOOKUP(Tbl_Baseline_23_24_Adj[[#This Row],[Agy Code]],TblAgencies[],2,FALSE)</f>
        <v>19</v>
      </c>
      <c r="D114" s="56">
        <f t="shared" si="4"/>
        <v>405</v>
      </c>
      <c r="E114" s="56" t="str">
        <f>VLOOKUP(Tbl_Baseline_23_24_Adj[[#This Row],[Agy Code]],TblAgencies[],9,FALSE)</f>
        <v>405: Virginia Racing Commission</v>
      </c>
      <c r="F114" s="56" t="str">
        <f>VLOOKUP(Tbl_Baseline_23_24_Adj[[#This Row],[Agy Code]],TblAgencies[],10,FALSE)</f>
        <v>Virginia Racing Commission</v>
      </c>
      <c r="G114" s="56">
        <f>VLOOKUP(Tbl_Baseline_23_24_Adj[[#This Row],[Agy Code]],TblAgencies[],13,FALSE)</f>
        <v>68010</v>
      </c>
      <c r="H114" s="57" t="str">
        <f>IF(Tbl_Baseline_23_24_Adj[[#This Row],[Program]]="","",VLOOKUP(Tbl_Baseline_23_24_Adj[[#This Row],[Program]],Tbl_Programs[],2,FALSE))</f>
        <v/>
      </c>
      <c r="I114" s="57" t="str">
        <f>IF(Tbl_Baseline_23_24_Adj[[#This Row],[Fund Group]]="","",VLOOKUP(Tbl_Baseline_23_24_Adj[[#This Row],[Fund Group]],Tbl_FundGroups[],2,FALSE))</f>
        <v/>
      </c>
      <c r="J114" s="57" t="str">
        <f>Tbl_Baseline_23_24_Adj[[#This Row],[Pgm Code]]&amp;"."&amp;Tbl_Baseline_23_24_Adj[[#This Row],[Fund Group Code]]</f>
        <v>.</v>
      </c>
      <c r="K114" s="57" t="str">
        <f>IF(Tbl_Baseline_23_24_Adj[[#This Row],[Fund Group]]="","",IF(ISNA(VLOOKUP(Tbl_Baseline_23_24_Adj[[#This Row],[Prog.Fund]],Tbl_ProgramsFundCombination[],3,FALSE)),"NO","YES"))</f>
        <v/>
      </c>
      <c r="L114" s="57" t="str">
        <f>IF(Tbl_Baseline_23_24_Adj[[#This Row],[Fund Group]]="","",IF(Tbl_Baseline_23_24_Adj[[#This Row],[Fund Group Code]]="01","GF","NGF"))</f>
        <v/>
      </c>
      <c r="M114" s="57" t="str">
        <f>IF(Tbl_Baseline_23_24_Adj[[#This Row],[Baseline Adjustments Category]]="","",VLOOKUP(Tbl_Baseline_23_24_Adj[[#This Row],[Baseline Adjustments Category]],Tbl_BaselineAdjCat[[Adjusted Baseline Categories]:[Positions]],3,FALSE))</f>
        <v/>
      </c>
      <c r="N114" s="57" t="str">
        <f>IF(Tbl_Baseline_23_24_Adj[[#This Row],[Baseline Adjustments Category]]="","",VLOOKUP(Tbl_Baseline_23_24_Adj[[#This Row],[Baseline Adjustments Category]],Tbl_BaselineAdjCat[[Adjusted Baseline Categories]:[Expected Value]],2,FALSE))</f>
        <v/>
      </c>
      <c r="O114" s="54"/>
      <c r="P114" s="54"/>
      <c r="Q114" s="54"/>
      <c r="R114" s="55"/>
      <c r="S114" s="55"/>
      <c r="T114" s="70"/>
      <c r="U114" s="70"/>
      <c r="V114" s="54"/>
    </row>
    <row r="115" spans="2:22" s="60" customFormat="1" x14ac:dyDescent="0.25">
      <c r="B115" s="56">
        <f>VLOOKUP(Tbl_Baseline_23_24_Adj[[#This Row],[Agy Code]],TblAgencies[],4,FALSE)</f>
        <v>5</v>
      </c>
      <c r="C115" s="56">
        <f>VLOOKUP(Tbl_Baseline_23_24_Adj[[#This Row],[Agy Code]],TblAgencies[],2,FALSE)</f>
        <v>19</v>
      </c>
      <c r="D115" s="56">
        <f t="shared" si="4"/>
        <v>405</v>
      </c>
      <c r="E115" s="56" t="str">
        <f>VLOOKUP(Tbl_Baseline_23_24_Adj[[#This Row],[Agy Code]],TblAgencies[],9,FALSE)</f>
        <v>405: Virginia Racing Commission</v>
      </c>
      <c r="F115" s="56" t="str">
        <f>VLOOKUP(Tbl_Baseline_23_24_Adj[[#This Row],[Agy Code]],TblAgencies[],10,FALSE)</f>
        <v>Virginia Racing Commission</v>
      </c>
      <c r="G115" s="56">
        <f>VLOOKUP(Tbl_Baseline_23_24_Adj[[#This Row],[Agy Code]],TblAgencies[],13,FALSE)</f>
        <v>68010</v>
      </c>
      <c r="H115" s="57" t="str">
        <f>IF(Tbl_Baseline_23_24_Adj[[#This Row],[Program]]="","",VLOOKUP(Tbl_Baseline_23_24_Adj[[#This Row],[Program]],Tbl_Programs[],2,FALSE))</f>
        <v/>
      </c>
      <c r="I115" s="57" t="str">
        <f>IF(Tbl_Baseline_23_24_Adj[[#This Row],[Fund Group]]="","",VLOOKUP(Tbl_Baseline_23_24_Adj[[#This Row],[Fund Group]],Tbl_FundGroups[],2,FALSE))</f>
        <v/>
      </c>
      <c r="J115" s="57" t="str">
        <f>Tbl_Baseline_23_24_Adj[[#This Row],[Pgm Code]]&amp;"."&amp;Tbl_Baseline_23_24_Adj[[#This Row],[Fund Group Code]]</f>
        <v>.</v>
      </c>
      <c r="K115" s="57" t="str">
        <f>IF(Tbl_Baseline_23_24_Adj[[#This Row],[Fund Group]]="","",IF(ISNA(VLOOKUP(Tbl_Baseline_23_24_Adj[[#This Row],[Prog.Fund]],Tbl_ProgramsFundCombination[],3,FALSE)),"NO","YES"))</f>
        <v/>
      </c>
      <c r="L115" s="57" t="str">
        <f>IF(Tbl_Baseline_23_24_Adj[[#This Row],[Fund Group]]="","",IF(Tbl_Baseline_23_24_Adj[[#This Row],[Fund Group Code]]="01","GF","NGF"))</f>
        <v/>
      </c>
      <c r="M115" s="57" t="str">
        <f>IF(Tbl_Baseline_23_24_Adj[[#This Row],[Baseline Adjustments Category]]="","",VLOOKUP(Tbl_Baseline_23_24_Adj[[#This Row],[Baseline Adjustments Category]],Tbl_BaselineAdjCat[[Adjusted Baseline Categories]:[Positions]],3,FALSE))</f>
        <v/>
      </c>
      <c r="N115" s="57" t="str">
        <f>IF(Tbl_Baseline_23_24_Adj[[#This Row],[Baseline Adjustments Category]]="","",VLOOKUP(Tbl_Baseline_23_24_Adj[[#This Row],[Baseline Adjustments Category]],Tbl_BaselineAdjCat[[Adjusted Baseline Categories]:[Expected Value]],2,FALSE))</f>
        <v/>
      </c>
      <c r="O115" s="54"/>
      <c r="P115" s="54"/>
      <c r="Q115" s="54"/>
      <c r="R115" s="55"/>
      <c r="S115" s="55"/>
      <c r="T115" s="70"/>
      <c r="U115" s="70"/>
      <c r="V115" s="54"/>
    </row>
    <row r="116" spans="2:22" s="60" customFormat="1" x14ac:dyDescent="0.25">
      <c r="B116" s="56">
        <f>VLOOKUP(Tbl_Baseline_23_24_Adj[[#This Row],[Agy Code]],TblAgencies[],4,FALSE)</f>
        <v>5</v>
      </c>
      <c r="C116" s="56">
        <f>VLOOKUP(Tbl_Baseline_23_24_Adj[[#This Row],[Agy Code]],TblAgencies[],2,FALSE)</f>
        <v>19</v>
      </c>
      <c r="D116" s="56">
        <f t="shared" si="4"/>
        <v>405</v>
      </c>
      <c r="E116" s="56" t="str">
        <f>VLOOKUP(Tbl_Baseline_23_24_Adj[[#This Row],[Agy Code]],TblAgencies[],9,FALSE)</f>
        <v>405: Virginia Racing Commission</v>
      </c>
      <c r="F116" s="56" t="str">
        <f>VLOOKUP(Tbl_Baseline_23_24_Adj[[#This Row],[Agy Code]],TblAgencies[],10,FALSE)</f>
        <v>Virginia Racing Commission</v>
      </c>
      <c r="G116" s="56">
        <f>VLOOKUP(Tbl_Baseline_23_24_Adj[[#This Row],[Agy Code]],TblAgencies[],13,FALSE)</f>
        <v>68010</v>
      </c>
      <c r="H116" s="57" t="str">
        <f>IF(Tbl_Baseline_23_24_Adj[[#This Row],[Program]]="","",VLOOKUP(Tbl_Baseline_23_24_Adj[[#This Row],[Program]],Tbl_Programs[],2,FALSE))</f>
        <v/>
      </c>
      <c r="I116" s="57" t="str">
        <f>IF(Tbl_Baseline_23_24_Adj[[#This Row],[Fund Group]]="","",VLOOKUP(Tbl_Baseline_23_24_Adj[[#This Row],[Fund Group]],Tbl_FundGroups[],2,FALSE))</f>
        <v/>
      </c>
      <c r="J116" s="57" t="str">
        <f>Tbl_Baseline_23_24_Adj[[#This Row],[Pgm Code]]&amp;"."&amp;Tbl_Baseline_23_24_Adj[[#This Row],[Fund Group Code]]</f>
        <v>.</v>
      </c>
      <c r="K116" s="57" t="str">
        <f>IF(Tbl_Baseline_23_24_Adj[[#This Row],[Fund Group]]="","",IF(ISNA(VLOOKUP(Tbl_Baseline_23_24_Adj[[#This Row],[Prog.Fund]],Tbl_ProgramsFundCombination[],3,FALSE)),"NO","YES"))</f>
        <v/>
      </c>
      <c r="L116" s="57" t="str">
        <f>IF(Tbl_Baseline_23_24_Adj[[#This Row],[Fund Group]]="","",IF(Tbl_Baseline_23_24_Adj[[#This Row],[Fund Group Code]]="01","GF","NGF"))</f>
        <v/>
      </c>
      <c r="M116" s="57" t="str">
        <f>IF(Tbl_Baseline_23_24_Adj[[#This Row],[Baseline Adjustments Category]]="","",VLOOKUP(Tbl_Baseline_23_24_Adj[[#This Row],[Baseline Adjustments Category]],Tbl_BaselineAdjCat[[Adjusted Baseline Categories]:[Positions]],3,FALSE))</f>
        <v/>
      </c>
      <c r="N116" s="57" t="str">
        <f>IF(Tbl_Baseline_23_24_Adj[[#This Row],[Baseline Adjustments Category]]="","",VLOOKUP(Tbl_Baseline_23_24_Adj[[#This Row],[Baseline Adjustments Category]],Tbl_BaselineAdjCat[[Adjusted Baseline Categories]:[Expected Value]],2,FALSE))</f>
        <v/>
      </c>
      <c r="O116" s="54"/>
      <c r="P116" s="54"/>
      <c r="Q116" s="54"/>
      <c r="R116" s="55"/>
      <c r="S116" s="55"/>
      <c r="T116" s="70"/>
      <c r="U116" s="70"/>
      <c r="V116" s="54"/>
    </row>
    <row r="117" spans="2:22" s="60" customFormat="1" x14ac:dyDescent="0.25">
      <c r="B117" s="56">
        <f>VLOOKUP(Tbl_Baseline_23_24_Adj[[#This Row],[Agy Code]],TblAgencies[],4,FALSE)</f>
        <v>5</v>
      </c>
      <c r="C117" s="56">
        <f>VLOOKUP(Tbl_Baseline_23_24_Adj[[#This Row],[Agy Code]],TblAgencies[],2,FALSE)</f>
        <v>19</v>
      </c>
      <c r="D117" s="56">
        <f t="shared" si="4"/>
        <v>405</v>
      </c>
      <c r="E117" s="56" t="str">
        <f>VLOOKUP(Tbl_Baseline_23_24_Adj[[#This Row],[Agy Code]],TblAgencies[],9,FALSE)</f>
        <v>405: Virginia Racing Commission</v>
      </c>
      <c r="F117" s="56" t="str">
        <f>VLOOKUP(Tbl_Baseline_23_24_Adj[[#This Row],[Agy Code]],TblAgencies[],10,FALSE)</f>
        <v>Virginia Racing Commission</v>
      </c>
      <c r="G117" s="56">
        <f>VLOOKUP(Tbl_Baseline_23_24_Adj[[#This Row],[Agy Code]],TblAgencies[],13,FALSE)</f>
        <v>68010</v>
      </c>
      <c r="H117" s="57" t="str">
        <f>IF(Tbl_Baseline_23_24_Adj[[#This Row],[Program]]="","",VLOOKUP(Tbl_Baseline_23_24_Adj[[#This Row],[Program]],Tbl_Programs[],2,FALSE))</f>
        <v/>
      </c>
      <c r="I117" s="57" t="str">
        <f>IF(Tbl_Baseline_23_24_Adj[[#This Row],[Fund Group]]="","",VLOOKUP(Tbl_Baseline_23_24_Adj[[#This Row],[Fund Group]],Tbl_FundGroups[],2,FALSE))</f>
        <v/>
      </c>
      <c r="J117" s="57" t="str">
        <f>Tbl_Baseline_23_24_Adj[[#This Row],[Pgm Code]]&amp;"."&amp;Tbl_Baseline_23_24_Adj[[#This Row],[Fund Group Code]]</f>
        <v>.</v>
      </c>
      <c r="K117" s="57" t="str">
        <f>IF(Tbl_Baseline_23_24_Adj[[#This Row],[Fund Group]]="","",IF(ISNA(VLOOKUP(Tbl_Baseline_23_24_Adj[[#This Row],[Prog.Fund]],Tbl_ProgramsFundCombination[],3,FALSE)),"NO","YES"))</f>
        <v/>
      </c>
      <c r="L117" s="57" t="str">
        <f>IF(Tbl_Baseline_23_24_Adj[[#This Row],[Fund Group]]="","",IF(Tbl_Baseline_23_24_Adj[[#This Row],[Fund Group Code]]="01","GF","NGF"))</f>
        <v/>
      </c>
      <c r="M117" s="57" t="str">
        <f>IF(Tbl_Baseline_23_24_Adj[[#This Row],[Baseline Adjustments Category]]="","",VLOOKUP(Tbl_Baseline_23_24_Adj[[#This Row],[Baseline Adjustments Category]],Tbl_BaselineAdjCat[[Adjusted Baseline Categories]:[Positions]],3,FALSE))</f>
        <v/>
      </c>
      <c r="N117" s="57" t="str">
        <f>IF(Tbl_Baseline_23_24_Adj[[#This Row],[Baseline Adjustments Category]]="","",VLOOKUP(Tbl_Baseline_23_24_Adj[[#This Row],[Baseline Adjustments Category]],Tbl_BaselineAdjCat[[Adjusted Baseline Categories]:[Expected Value]],2,FALSE))</f>
        <v/>
      </c>
      <c r="O117" s="54"/>
      <c r="P117" s="54"/>
      <c r="Q117" s="54"/>
      <c r="R117" s="55"/>
      <c r="S117" s="55"/>
      <c r="T117" s="70"/>
      <c r="U117" s="70"/>
      <c r="V117" s="54"/>
    </row>
    <row r="118" spans="2:22" s="60" customFormat="1" x14ac:dyDescent="0.25">
      <c r="B118" s="56">
        <f>VLOOKUP(Tbl_Baseline_23_24_Adj[[#This Row],[Agy Code]],TblAgencies[],4,FALSE)</f>
        <v>5</v>
      </c>
      <c r="C118" s="56">
        <f>VLOOKUP(Tbl_Baseline_23_24_Adj[[#This Row],[Agy Code]],TblAgencies[],2,FALSE)</f>
        <v>19</v>
      </c>
      <c r="D118" s="56">
        <f t="shared" si="4"/>
        <v>405</v>
      </c>
      <c r="E118" s="56" t="str">
        <f>VLOOKUP(Tbl_Baseline_23_24_Adj[[#This Row],[Agy Code]],TblAgencies[],9,FALSE)</f>
        <v>405: Virginia Racing Commission</v>
      </c>
      <c r="F118" s="56" t="str">
        <f>VLOOKUP(Tbl_Baseline_23_24_Adj[[#This Row],[Agy Code]],TblAgencies[],10,FALSE)</f>
        <v>Virginia Racing Commission</v>
      </c>
      <c r="G118" s="56">
        <f>VLOOKUP(Tbl_Baseline_23_24_Adj[[#This Row],[Agy Code]],TblAgencies[],13,FALSE)</f>
        <v>68010</v>
      </c>
      <c r="H118" s="57" t="str">
        <f>IF(Tbl_Baseline_23_24_Adj[[#This Row],[Program]]="","",VLOOKUP(Tbl_Baseline_23_24_Adj[[#This Row],[Program]],Tbl_Programs[],2,FALSE))</f>
        <v/>
      </c>
      <c r="I118" s="57" t="str">
        <f>IF(Tbl_Baseline_23_24_Adj[[#This Row],[Fund Group]]="","",VLOOKUP(Tbl_Baseline_23_24_Adj[[#This Row],[Fund Group]],Tbl_FundGroups[],2,FALSE))</f>
        <v/>
      </c>
      <c r="J118" s="57" t="str">
        <f>Tbl_Baseline_23_24_Adj[[#This Row],[Pgm Code]]&amp;"."&amp;Tbl_Baseline_23_24_Adj[[#This Row],[Fund Group Code]]</f>
        <v>.</v>
      </c>
      <c r="K118" s="57" t="str">
        <f>IF(Tbl_Baseline_23_24_Adj[[#This Row],[Fund Group]]="","",IF(ISNA(VLOOKUP(Tbl_Baseline_23_24_Adj[[#This Row],[Prog.Fund]],Tbl_ProgramsFundCombination[],3,FALSE)),"NO","YES"))</f>
        <v/>
      </c>
      <c r="L118" s="57" t="str">
        <f>IF(Tbl_Baseline_23_24_Adj[[#This Row],[Fund Group]]="","",IF(Tbl_Baseline_23_24_Adj[[#This Row],[Fund Group Code]]="01","GF","NGF"))</f>
        <v/>
      </c>
      <c r="M118" s="57" t="str">
        <f>IF(Tbl_Baseline_23_24_Adj[[#This Row],[Baseline Adjustments Category]]="","",VLOOKUP(Tbl_Baseline_23_24_Adj[[#This Row],[Baseline Adjustments Category]],Tbl_BaselineAdjCat[[Adjusted Baseline Categories]:[Positions]],3,FALSE))</f>
        <v/>
      </c>
      <c r="N118" s="57" t="str">
        <f>IF(Tbl_Baseline_23_24_Adj[[#This Row],[Baseline Adjustments Category]]="","",VLOOKUP(Tbl_Baseline_23_24_Adj[[#This Row],[Baseline Adjustments Category]],Tbl_BaselineAdjCat[[Adjusted Baseline Categories]:[Expected Value]],2,FALSE))</f>
        <v/>
      </c>
      <c r="O118" s="54"/>
      <c r="P118" s="54"/>
      <c r="Q118" s="54"/>
      <c r="R118" s="55"/>
      <c r="S118" s="55"/>
      <c r="T118" s="70"/>
      <c r="U118" s="70"/>
      <c r="V118" s="54"/>
    </row>
    <row r="119" spans="2:22" s="60" customFormat="1" x14ac:dyDescent="0.25">
      <c r="B119" s="56">
        <f>VLOOKUP(Tbl_Baseline_23_24_Adj[[#This Row],[Agy Code]],TblAgencies[],4,FALSE)</f>
        <v>5</v>
      </c>
      <c r="C119" s="56">
        <f>VLOOKUP(Tbl_Baseline_23_24_Adj[[#This Row],[Agy Code]],TblAgencies[],2,FALSE)</f>
        <v>19</v>
      </c>
      <c r="D119" s="56">
        <f t="shared" si="4"/>
        <v>405</v>
      </c>
      <c r="E119" s="56" t="str">
        <f>VLOOKUP(Tbl_Baseline_23_24_Adj[[#This Row],[Agy Code]],TblAgencies[],9,FALSE)</f>
        <v>405: Virginia Racing Commission</v>
      </c>
      <c r="F119" s="56" t="str">
        <f>VLOOKUP(Tbl_Baseline_23_24_Adj[[#This Row],[Agy Code]],TblAgencies[],10,FALSE)</f>
        <v>Virginia Racing Commission</v>
      </c>
      <c r="G119" s="56">
        <f>VLOOKUP(Tbl_Baseline_23_24_Adj[[#This Row],[Agy Code]],TblAgencies[],13,FALSE)</f>
        <v>68010</v>
      </c>
      <c r="H119" s="57" t="str">
        <f>IF(Tbl_Baseline_23_24_Adj[[#This Row],[Program]]="","",VLOOKUP(Tbl_Baseline_23_24_Adj[[#This Row],[Program]],Tbl_Programs[],2,FALSE))</f>
        <v/>
      </c>
      <c r="I119" s="57" t="str">
        <f>IF(Tbl_Baseline_23_24_Adj[[#This Row],[Fund Group]]="","",VLOOKUP(Tbl_Baseline_23_24_Adj[[#This Row],[Fund Group]],Tbl_FundGroups[],2,FALSE))</f>
        <v/>
      </c>
      <c r="J119" s="57" t="str">
        <f>Tbl_Baseline_23_24_Adj[[#This Row],[Pgm Code]]&amp;"."&amp;Tbl_Baseline_23_24_Adj[[#This Row],[Fund Group Code]]</f>
        <v>.</v>
      </c>
      <c r="K119" s="57" t="str">
        <f>IF(Tbl_Baseline_23_24_Adj[[#This Row],[Fund Group]]="","",IF(ISNA(VLOOKUP(Tbl_Baseline_23_24_Adj[[#This Row],[Prog.Fund]],Tbl_ProgramsFundCombination[],3,FALSE)),"NO","YES"))</f>
        <v/>
      </c>
      <c r="L119" s="57" t="str">
        <f>IF(Tbl_Baseline_23_24_Adj[[#This Row],[Fund Group]]="","",IF(Tbl_Baseline_23_24_Adj[[#This Row],[Fund Group Code]]="01","GF","NGF"))</f>
        <v/>
      </c>
      <c r="M119" s="57" t="str">
        <f>IF(Tbl_Baseline_23_24_Adj[[#This Row],[Baseline Adjustments Category]]="","",VLOOKUP(Tbl_Baseline_23_24_Adj[[#This Row],[Baseline Adjustments Category]],Tbl_BaselineAdjCat[[Adjusted Baseline Categories]:[Positions]],3,FALSE))</f>
        <v/>
      </c>
      <c r="N119" s="57" t="str">
        <f>IF(Tbl_Baseline_23_24_Adj[[#This Row],[Baseline Adjustments Category]]="","",VLOOKUP(Tbl_Baseline_23_24_Adj[[#This Row],[Baseline Adjustments Category]],Tbl_BaselineAdjCat[[Adjusted Baseline Categories]:[Expected Value]],2,FALSE))</f>
        <v/>
      </c>
      <c r="O119" s="54"/>
      <c r="P119" s="54"/>
      <c r="Q119" s="54"/>
      <c r="R119" s="55"/>
      <c r="S119" s="55"/>
      <c r="T119" s="70"/>
      <c r="U119" s="70"/>
      <c r="V119" s="54"/>
    </row>
    <row r="120" spans="2:22" s="60" customFormat="1" x14ac:dyDescent="0.25">
      <c r="B120" s="56">
        <f>VLOOKUP(Tbl_Baseline_23_24_Adj[[#This Row],[Agy Code]],TblAgencies[],4,FALSE)</f>
        <v>5</v>
      </c>
      <c r="C120" s="56">
        <f>VLOOKUP(Tbl_Baseline_23_24_Adj[[#This Row],[Agy Code]],TblAgencies[],2,FALSE)</f>
        <v>19</v>
      </c>
      <c r="D120" s="56">
        <f t="shared" si="4"/>
        <v>405</v>
      </c>
      <c r="E120" s="56" t="str">
        <f>VLOOKUP(Tbl_Baseline_23_24_Adj[[#This Row],[Agy Code]],TblAgencies[],9,FALSE)</f>
        <v>405: Virginia Racing Commission</v>
      </c>
      <c r="F120" s="56" t="str">
        <f>VLOOKUP(Tbl_Baseline_23_24_Adj[[#This Row],[Agy Code]],TblAgencies[],10,FALSE)</f>
        <v>Virginia Racing Commission</v>
      </c>
      <c r="G120" s="56">
        <f>VLOOKUP(Tbl_Baseline_23_24_Adj[[#This Row],[Agy Code]],TblAgencies[],13,FALSE)</f>
        <v>68010</v>
      </c>
      <c r="H120" s="57" t="str">
        <f>IF(Tbl_Baseline_23_24_Adj[[#This Row],[Program]]="","",VLOOKUP(Tbl_Baseline_23_24_Adj[[#This Row],[Program]],Tbl_Programs[],2,FALSE))</f>
        <v/>
      </c>
      <c r="I120" s="57" t="str">
        <f>IF(Tbl_Baseline_23_24_Adj[[#This Row],[Fund Group]]="","",VLOOKUP(Tbl_Baseline_23_24_Adj[[#This Row],[Fund Group]],Tbl_FundGroups[],2,FALSE))</f>
        <v/>
      </c>
      <c r="J120" s="57" t="str">
        <f>Tbl_Baseline_23_24_Adj[[#This Row],[Pgm Code]]&amp;"."&amp;Tbl_Baseline_23_24_Adj[[#This Row],[Fund Group Code]]</f>
        <v>.</v>
      </c>
      <c r="K120" s="57" t="str">
        <f>IF(Tbl_Baseline_23_24_Adj[[#This Row],[Fund Group]]="","",IF(ISNA(VLOOKUP(Tbl_Baseline_23_24_Adj[[#This Row],[Prog.Fund]],Tbl_ProgramsFundCombination[],3,FALSE)),"NO","YES"))</f>
        <v/>
      </c>
      <c r="L120" s="57" t="str">
        <f>IF(Tbl_Baseline_23_24_Adj[[#This Row],[Fund Group]]="","",IF(Tbl_Baseline_23_24_Adj[[#This Row],[Fund Group Code]]="01","GF","NGF"))</f>
        <v/>
      </c>
      <c r="M120" s="57" t="str">
        <f>IF(Tbl_Baseline_23_24_Adj[[#This Row],[Baseline Adjustments Category]]="","",VLOOKUP(Tbl_Baseline_23_24_Adj[[#This Row],[Baseline Adjustments Category]],Tbl_BaselineAdjCat[[Adjusted Baseline Categories]:[Positions]],3,FALSE))</f>
        <v/>
      </c>
      <c r="N120" s="57" t="str">
        <f>IF(Tbl_Baseline_23_24_Adj[[#This Row],[Baseline Adjustments Category]]="","",VLOOKUP(Tbl_Baseline_23_24_Adj[[#This Row],[Baseline Adjustments Category]],Tbl_BaselineAdjCat[[Adjusted Baseline Categories]:[Expected Value]],2,FALSE))</f>
        <v/>
      </c>
      <c r="O120" s="54"/>
      <c r="P120" s="54"/>
      <c r="Q120" s="54"/>
      <c r="R120" s="55"/>
      <c r="S120" s="55"/>
      <c r="T120" s="70"/>
      <c r="U120" s="70"/>
      <c r="V120" s="54"/>
    </row>
    <row r="121" spans="2:22" s="60" customFormat="1" x14ac:dyDescent="0.25">
      <c r="B121" s="56">
        <f>VLOOKUP(Tbl_Baseline_23_24_Adj[[#This Row],[Agy Code]],TblAgencies[],4,FALSE)</f>
        <v>5</v>
      </c>
      <c r="C121" s="56">
        <f>VLOOKUP(Tbl_Baseline_23_24_Adj[[#This Row],[Agy Code]],TblAgencies[],2,FALSE)</f>
        <v>19</v>
      </c>
      <c r="D121" s="56">
        <f t="shared" si="4"/>
        <v>405</v>
      </c>
      <c r="E121" s="56" t="str">
        <f>VLOOKUP(Tbl_Baseline_23_24_Adj[[#This Row],[Agy Code]],TblAgencies[],9,FALSE)</f>
        <v>405: Virginia Racing Commission</v>
      </c>
      <c r="F121" s="56" t="str">
        <f>VLOOKUP(Tbl_Baseline_23_24_Adj[[#This Row],[Agy Code]],TblAgencies[],10,FALSE)</f>
        <v>Virginia Racing Commission</v>
      </c>
      <c r="G121" s="56">
        <f>VLOOKUP(Tbl_Baseline_23_24_Adj[[#This Row],[Agy Code]],TblAgencies[],13,FALSE)</f>
        <v>68010</v>
      </c>
      <c r="H121" s="57" t="str">
        <f>IF(Tbl_Baseline_23_24_Adj[[#This Row],[Program]]="","",VLOOKUP(Tbl_Baseline_23_24_Adj[[#This Row],[Program]],Tbl_Programs[],2,FALSE))</f>
        <v/>
      </c>
      <c r="I121" s="57" t="str">
        <f>IF(Tbl_Baseline_23_24_Adj[[#This Row],[Fund Group]]="","",VLOOKUP(Tbl_Baseline_23_24_Adj[[#This Row],[Fund Group]],Tbl_FundGroups[],2,FALSE))</f>
        <v/>
      </c>
      <c r="J121" s="57" t="str">
        <f>Tbl_Baseline_23_24_Adj[[#This Row],[Pgm Code]]&amp;"."&amp;Tbl_Baseline_23_24_Adj[[#This Row],[Fund Group Code]]</f>
        <v>.</v>
      </c>
      <c r="K121" s="57" t="str">
        <f>IF(Tbl_Baseline_23_24_Adj[[#This Row],[Fund Group]]="","",IF(ISNA(VLOOKUP(Tbl_Baseline_23_24_Adj[[#This Row],[Prog.Fund]],Tbl_ProgramsFundCombination[],3,FALSE)),"NO","YES"))</f>
        <v/>
      </c>
      <c r="L121" s="57" t="str">
        <f>IF(Tbl_Baseline_23_24_Adj[[#This Row],[Fund Group]]="","",IF(Tbl_Baseline_23_24_Adj[[#This Row],[Fund Group Code]]="01","GF","NGF"))</f>
        <v/>
      </c>
      <c r="M121" s="57" t="str">
        <f>IF(Tbl_Baseline_23_24_Adj[[#This Row],[Baseline Adjustments Category]]="","",VLOOKUP(Tbl_Baseline_23_24_Adj[[#This Row],[Baseline Adjustments Category]],Tbl_BaselineAdjCat[[Adjusted Baseline Categories]:[Positions]],3,FALSE))</f>
        <v/>
      </c>
      <c r="N121" s="57" t="str">
        <f>IF(Tbl_Baseline_23_24_Adj[[#This Row],[Baseline Adjustments Category]]="","",VLOOKUP(Tbl_Baseline_23_24_Adj[[#This Row],[Baseline Adjustments Category]],Tbl_BaselineAdjCat[[Adjusted Baseline Categories]:[Expected Value]],2,FALSE))</f>
        <v/>
      </c>
      <c r="O121" s="54"/>
      <c r="P121" s="54"/>
      <c r="Q121" s="54"/>
      <c r="R121" s="55"/>
      <c r="S121" s="55"/>
      <c r="T121" s="70"/>
      <c r="U121" s="70"/>
      <c r="V121" s="54"/>
    </row>
    <row r="122" spans="2:22" s="60" customFormat="1" x14ac:dyDescent="0.25">
      <c r="B122" s="58">
        <f>VLOOKUP(Tbl_Baseline_23_24_Adj[[#This Row],[Agy Code]],TblAgencies[],4,FALSE)</f>
        <v>5</v>
      </c>
      <c r="C122" s="58">
        <f>VLOOKUP(Tbl_Baseline_23_24_Adj[[#This Row],[Agy Code]],TblAgencies[],2,FALSE)</f>
        <v>19</v>
      </c>
      <c r="D122" s="58">
        <f t="shared" si="0"/>
        <v>405</v>
      </c>
      <c r="E122" s="56" t="str">
        <f>VLOOKUP(Tbl_Baseline_23_24_Adj[[#This Row],[Agy Code]],TblAgencies[],9,FALSE)</f>
        <v>405: Virginia Racing Commission</v>
      </c>
      <c r="F122" s="58" t="str">
        <f>VLOOKUP(Tbl_Baseline_23_24_Adj[[#This Row],[Agy Code]],TblAgencies[],10,FALSE)</f>
        <v>Virginia Racing Commission</v>
      </c>
      <c r="G122" s="58">
        <f>VLOOKUP(Tbl_Baseline_23_24_Adj[[#This Row],[Agy Code]],TblAgencies[],13,FALSE)</f>
        <v>68010</v>
      </c>
      <c r="H122" s="59" t="str">
        <f>IF(Tbl_Baseline_23_24_Adj[[#This Row],[Program]]="","",VLOOKUP(Tbl_Baseline_23_24_Adj[[#This Row],[Program]],Tbl_Programs[],2,FALSE))</f>
        <v/>
      </c>
      <c r="I122" s="59" t="str">
        <f>IF(Tbl_Baseline_23_24_Adj[[#This Row],[Fund Group]]="","",VLOOKUP(Tbl_Baseline_23_24_Adj[[#This Row],[Fund Group]],Tbl_FundGroups[],2,FALSE))</f>
        <v/>
      </c>
      <c r="J122" s="59" t="str">
        <f>Tbl_Baseline_23_24_Adj[[#This Row],[Pgm Code]]&amp;"."&amp;Tbl_Baseline_23_24_Adj[[#This Row],[Fund Group Code]]</f>
        <v>.</v>
      </c>
      <c r="K122" s="59" t="str">
        <f>IF(Tbl_Baseline_23_24_Adj[[#This Row],[Fund Group]]="","",IF(ISNA(VLOOKUP(Tbl_Baseline_23_24_Adj[[#This Row],[Prog.Fund]],Tbl_ProgramsFundCombination[],3,FALSE)),"NO","YES"))</f>
        <v/>
      </c>
      <c r="L122" s="59" t="str">
        <f>IF(Tbl_Baseline_23_24_Adj[[#This Row],[Fund Group]]="","",IF(Tbl_Baseline_23_24_Adj[[#This Row],[Fund Group Code]]="01","GF","NGF"))</f>
        <v/>
      </c>
      <c r="M122" s="59" t="str">
        <f>IF(Tbl_Baseline_23_24_Adj[[#This Row],[Baseline Adjustments Category]]="","",VLOOKUP(Tbl_Baseline_23_24_Adj[[#This Row],[Baseline Adjustments Category]],Tbl_BaselineAdjCat[[Adjusted Baseline Categories]:[Positions]],3,FALSE))</f>
        <v/>
      </c>
      <c r="N122" s="59" t="str">
        <f>IF(Tbl_Baseline_23_24_Adj[[#This Row],[Baseline Adjustments Category]]="","",VLOOKUP(Tbl_Baseline_23_24_Adj[[#This Row],[Baseline Adjustments Category]],Tbl_BaselineAdjCat[[Adjusted Baseline Categories]:[Expected Value]],2,FALSE))</f>
        <v/>
      </c>
      <c r="O122" s="54"/>
      <c r="P122" s="54"/>
      <c r="Q122" s="54"/>
      <c r="R122" s="55"/>
      <c r="S122" s="55"/>
      <c r="T122" s="70"/>
      <c r="U122" s="70"/>
      <c r="V122" s="54"/>
    </row>
    <row r="123" spans="2:22" s="60" customFormat="1" x14ac:dyDescent="0.25">
      <c r="B123" s="58">
        <f>VLOOKUP(Tbl_Baseline_23_24_Adj[[#This Row],[Agy Code]],TblAgencies[],4,FALSE)</f>
        <v>5</v>
      </c>
      <c r="C123" s="58">
        <f>VLOOKUP(Tbl_Baseline_23_24_Adj[[#This Row],[Agy Code]],TblAgencies[],2,FALSE)</f>
        <v>19</v>
      </c>
      <c r="D123" s="58">
        <f t="shared" si="0"/>
        <v>405</v>
      </c>
      <c r="E123" s="56" t="str">
        <f>VLOOKUP(Tbl_Baseline_23_24_Adj[[#This Row],[Agy Code]],TblAgencies[],9,FALSE)</f>
        <v>405: Virginia Racing Commission</v>
      </c>
      <c r="F123" s="58" t="str">
        <f>VLOOKUP(Tbl_Baseline_23_24_Adj[[#This Row],[Agy Code]],TblAgencies[],10,FALSE)</f>
        <v>Virginia Racing Commission</v>
      </c>
      <c r="G123" s="58">
        <f>VLOOKUP(Tbl_Baseline_23_24_Adj[[#This Row],[Agy Code]],TblAgencies[],13,FALSE)</f>
        <v>68010</v>
      </c>
      <c r="H123" s="59" t="str">
        <f>IF(Tbl_Baseline_23_24_Adj[[#This Row],[Program]]="","",VLOOKUP(Tbl_Baseline_23_24_Adj[[#This Row],[Program]],Tbl_Programs[],2,FALSE))</f>
        <v/>
      </c>
      <c r="I123" s="59" t="str">
        <f>IF(Tbl_Baseline_23_24_Adj[[#This Row],[Fund Group]]="","",VLOOKUP(Tbl_Baseline_23_24_Adj[[#This Row],[Fund Group]],Tbl_FundGroups[],2,FALSE))</f>
        <v/>
      </c>
      <c r="J123" s="59" t="str">
        <f>Tbl_Baseline_23_24_Adj[[#This Row],[Pgm Code]]&amp;"."&amp;Tbl_Baseline_23_24_Adj[[#This Row],[Fund Group Code]]</f>
        <v>.</v>
      </c>
      <c r="K123" s="59" t="str">
        <f>IF(Tbl_Baseline_23_24_Adj[[#This Row],[Fund Group]]="","",IF(ISNA(VLOOKUP(Tbl_Baseline_23_24_Adj[[#This Row],[Prog.Fund]],Tbl_ProgramsFundCombination[],3,FALSE)),"NO","YES"))</f>
        <v/>
      </c>
      <c r="L123" s="59" t="str">
        <f>IF(Tbl_Baseline_23_24_Adj[[#This Row],[Fund Group]]="","",IF(Tbl_Baseline_23_24_Adj[[#This Row],[Fund Group Code]]="01","GF","NGF"))</f>
        <v/>
      </c>
      <c r="M123" s="59" t="str">
        <f>IF(Tbl_Baseline_23_24_Adj[[#This Row],[Baseline Adjustments Category]]="","",VLOOKUP(Tbl_Baseline_23_24_Adj[[#This Row],[Baseline Adjustments Category]],Tbl_BaselineAdjCat[[Adjusted Baseline Categories]:[Positions]],3,FALSE))</f>
        <v/>
      </c>
      <c r="N123" s="59" t="str">
        <f>IF(Tbl_Baseline_23_24_Adj[[#This Row],[Baseline Adjustments Category]]="","",VLOOKUP(Tbl_Baseline_23_24_Adj[[#This Row],[Baseline Adjustments Category]],Tbl_BaselineAdjCat[[Adjusted Baseline Categories]:[Expected Value]],2,FALSE))</f>
        <v/>
      </c>
      <c r="O123" s="54"/>
      <c r="P123" s="54"/>
      <c r="Q123" s="54"/>
      <c r="R123" s="55"/>
      <c r="S123" s="55"/>
      <c r="T123" s="70"/>
      <c r="U123" s="70"/>
      <c r="V123" s="54"/>
    </row>
    <row r="124" spans="2:22" s="60" customFormat="1" x14ac:dyDescent="0.25">
      <c r="B124" s="58">
        <f>VLOOKUP(Tbl_Baseline_23_24_Adj[[#This Row],[Agy Code]],TblAgencies[],4,FALSE)</f>
        <v>5</v>
      </c>
      <c r="C124" s="58">
        <f>VLOOKUP(Tbl_Baseline_23_24_Adj[[#This Row],[Agy Code]],TblAgencies[],2,FALSE)</f>
        <v>19</v>
      </c>
      <c r="D124" s="58">
        <f t="shared" si="0"/>
        <v>405</v>
      </c>
      <c r="E124" s="56" t="str">
        <f>VLOOKUP(Tbl_Baseline_23_24_Adj[[#This Row],[Agy Code]],TblAgencies[],9,FALSE)</f>
        <v>405: Virginia Racing Commission</v>
      </c>
      <c r="F124" s="58" t="str">
        <f>VLOOKUP(Tbl_Baseline_23_24_Adj[[#This Row],[Agy Code]],TblAgencies[],10,FALSE)</f>
        <v>Virginia Racing Commission</v>
      </c>
      <c r="G124" s="58">
        <f>VLOOKUP(Tbl_Baseline_23_24_Adj[[#This Row],[Agy Code]],TblAgencies[],13,FALSE)</f>
        <v>68010</v>
      </c>
      <c r="H124" s="59" t="str">
        <f>IF(Tbl_Baseline_23_24_Adj[[#This Row],[Program]]="","",VLOOKUP(Tbl_Baseline_23_24_Adj[[#This Row],[Program]],Tbl_Programs[],2,FALSE))</f>
        <v/>
      </c>
      <c r="I124" s="59" t="str">
        <f>IF(Tbl_Baseline_23_24_Adj[[#This Row],[Fund Group]]="","",VLOOKUP(Tbl_Baseline_23_24_Adj[[#This Row],[Fund Group]],Tbl_FundGroups[],2,FALSE))</f>
        <v/>
      </c>
      <c r="J124" s="59" t="str">
        <f>Tbl_Baseline_23_24_Adj[[#This Row],[Pgm Code]]&amp;"."&amp;Tbl_Baseline_23_24_Adj[[#This Row],[Fund Group Code]]</f>
        <v>.</v>
      </c>
      <c r="K124" s="59" t="str">
        <f>IF(Tbl_Baseline_23_24_Adj[[#This Row],[Fund Group]]="","",IF(ISNA(VLOOKUP(Tbl_Baseline_23_24_Adj[[#This Row],[Prog.Fund]],Tbl_ProgramsFundCombination[],3,FALSE)),"NO","YES"))</f>
        <v/>
      </c>
      <c r="L124" s="59" t="str">
        <f>IF(Tbl_Baseline_23_24_Adj[[#This Row],[Fund Group]]="","",IF(Tbl_Baseline_23_24_Adj[[#This Row],[Fund Group Code]]="01","GF","NGF"))</f>
        <v/>
      </c>
      <c r="M124" s="59" t="str">
        <f>IF(Tbl_Baseline_23_24_Adj[[#This Row],[Baseline Adjustments Category]]="","",VLOOKUP(Tbl_Baseline_23_24_Adj[[#This Row],[Baseline Adjustments Category]],Tbl_BaselineAdjCat[[Adjusted Baseline Categories]:[Positions]],3,FALSE))</f>
        <v/>
      </c>
      <c r="N124" s="59" t="str">
        <f>IF(Tbl_Baseline_23_24_Adj[[#This Row],[Baseline Adjustments Category]]="","",VLOOKUP(Tbl_Baseline_23_24_Adj[[#This Row],[Baseline Adjustments Category]],Tbl_BaselineAdjCat[[Adjusted Baseline Categories]:[Expected Value]],2,FALSE))</f>
        <v/>
      </c>
      <c r="O124" s="54"/>
      <c r="P124" s="54"/>
      <c r="Q124" s="54"/>
      <c r="R124" s="55"/>
      <c r="S124" s="55"/>
      <c r="T124" s="70"/>
      <c r="U124" s="70"/>
      <c r="V124" s="54"/>
    </row>
    <row r="125" spans="2:22" s="60" customFormat="1" x14ac:dyDescent="0.25">
      <c r="B125" s="58">
        <f>VLOOKUP(Tbl_Baseline_23_24_Adj[[#This Row],[Agy Code]],TblAgencies[],4,FALSE)</f>
        <v>5</v>
      </c>
      <c r="C125" s="58">
        <f>VLOOKUP(Tbl_Baseline_23_24_Adj[[#This Row],[Agy Code]],TblAgencies[],2,FALSE)</f>
        <v>19</v>
      </c>
      <c r="D125" s="58">
        <f t="shared" si="0"/>
        <v>405</v>
      </c>
      <c r="E125" s="56" t="str">
        <f>VLOOKUP(Tbl_Baseline_23_24_Adj[[#This Row],[Agy Code]],TblAgencies[],9,FALSE)</f>
        <v>405: Virginia Racing Commission</v>
      </c>
      <c r="F125" s="58" t="str">
        <f>VLOOKUP(Tbl_Baseline_23_24_Adj[[#This Row],[Agy Code]],TblAgencies[],10,FALSE)</f>
        <v>Virginia Racing Commission</v>
      </c>
      <c r="G125" s="58">
        <f>VLOOKUP(Tbl_Baseline_23_24_Adj[[#This Row],[Agy Code]],TblAgencies[],13,FALSE)</f>
        <v>68010</v>
      </c>
      <c r="H125" s="59" t="str">
        <f>IF(Tbl_Baseline_23_24_Adj[[#This Row],[Program]]="","",VLOOKUP(Tbl_Baseline_23_24_Adj[[#This Row],[Program]],Tbl_Programs[],2,FALSE))</f>
        <v/>
      </c>
      <c r="I125" s="59" t="str">
        <f>IF(Tbl_Baseline_23_24_Adj[[#This Row],[Fund Group]]="","",VLOOKUP(Tbl_Baseline_23_24_Adj[[#This Row],[Fund Group]],Tbl_FundGroups[],2,FALSE))</f>
        <v/>
      </c>
      <c r="J125" s="59" t="str">
        <f>Tbl_Baseline_23_24_Adj[[#This Row],[Pgm Code]]&amp;"."&amp;Tbl_Baseline_23_24_Adj[[#This Row],[Fund Group Code]]</f>
        <v>.</v>
      </c>
      <c r="K125" s="59" t="str">
        <f>IF(Tbl_Baseline_23_24_Adj[[#This Row],[Fund Group]]="","",IF(ISNA(VLOOKUP(Tbl_Baseline_23_24_Adj[[#This Row],[Prog.Fund]],Tbl_ProgramsFundCombination[],3,FALSE)),"NO","YES"))</f>
        <v/>
      </c>
      <c r="L125" s="59" t="str">
        <f>IF(Tbl_Baseline_23_24_Adj[[#This Row],[Fund Group]]="","",IF(Tbl_Baseline_23_24_Adj[[#This Row],[Fund Group Code]]="01","GF","NGF"))</f>
        <v/>
      </c>
      <c r="M125" s="59" t="str">
        <f>IF(Tbl_Baseline_23_24_Adj[[#This Row],[Baseline Adjustments Category]]="","",VLOOKUP(Tbl_Baseline_23_24_Adj[[#This Row],[Baseline Adjustments Category]],Tbl_BaselineAdjCat[[Adjusted Baseline Categories]:[Positions]],3,FALSE))</f>
        <v/>
      </c>
      <c r="N125" s="59" t="str">
        <f>IF(Tbl_Baseline_23_24_Adj[[#This Row],[Baseline Adjustments Category]]="","",VLOOKUP(Tbl_Baseline_23_24_Adj[[#This Row],[Baseline Adjustments Category]],Tbl_BaselineAdjCat[[Adjusted Baseline Categories]:[Expected Value]],2,FALSE))</f>
        <v/>
      </c>
      <c r="O125" s="54"/>
      <c r="P125" s="54"/>
      <c r="Q125" s="54"/>
      <c r="R125" s="55"/>
      <c r="S125" s="55"/>
      <c r="T125" s="70"/>
      <c r="U125" s="70"/>
      <c r="V125" s="54"/>
    </row>
    <row r="126" spans="2:22" s="60" customFormat="1" x14ac:dyDescent="0.25">
      <c r="B126" s="58">
        <f>VLOOKUP(Tbl_Baseline_23_24_Adj[[#This Row],[Agy Code]],TblAgencies[],4,FALSE)</f>
        <v>5</v>
      </c>
      <c r="C126" s="58">
        <f>VLOOKUP(Tbl_Baseline_23_24_Adj[[#This Row],[Agy Code]],TblAgencies[],2,FALSE)</f>
        <v>19</v>
      </c>
      <c r="D126" s="58">
        <f t="shared" si="0"/>
        <v>405</v>
      </c>
      <c r="E126" s="56" t="str">
        <f>VLOOKUP(Tbl_Baseline_23_24_Adj[[#This Row],[Agy Code]],TblAgencies[],9,FALSE)</f>
        <v>405: Virginia Racing Commission</v>
      </c>
      <c r="F126" s="58" t="str">
        <f>VLOOKUP(Tbl_Baseline_23_24_Adj[[#This Row],[Agy Code]],TblAgencies[],10,FALSE)</f>
        <v>Virginia Racing Commission</v>
      </c>
      <c r="G126" s="58">
        <f>VLOOKUP(Tbl_Baseline_23_24_Adj[[#This Row],[Agy Code]],TblAgencies[],13,FALSE)</f>
        <v>68010</v>
      </c>
      <c r="H126" s="59" t="str">
        <f>IF(Tbl_Baseline_23_24_Adj[[#This Row],[Program]]="","",VLOOKUP(Tbl_Baseline_23_24_Adj[[#This Row],[Program]],Tbl_Programs[],2,FALSE))</f>
        <v/>
      </c>
      <c r="I126" s="59" t="str">
        <f>IF(Tbl_Baseline_23_24_Adj[[#This Row],[Fund Group]]="","",VLOOKUP(Tbl_Baseline_23_24_Adj[[#This Row],[Fund Group]],Tbl_FundGroups[],2,FALSE))</f>
        <v/>
      </c>
      <c r="J126" s="59" t="str">
        <f>Tbl_Baseline_23_24_Adj[[#This Row],[Pgm Code]]&amp;"."&amp;Tbl_Baseline_23_24_Adj[[#This Row],[Fund Group Code]]</f>
        <v>.</v>
      </c>
      <c r="K126" s="59" t="str">
        <f>IF(Tbl_Baseline_23_24_Adj[[#This Row],[Fund Group]]="","",IF(ISNA(VLOOKUP(Tbl_Baseline_23_24_Adj[[#This Row],[Prog.Fund]],Tbl_ProgramsFundCombination[],3,FALSE)),"NO","YES"))</f>
        <v/>
      </c>
      <c r="L126" s="59" t="str">
        <f>IF(Tbl_Baseline_23_24_Adj[[#This Row],[Fund Group]]="","",IF(Tbl_Baseline_23_24_Adj[[#This Row],[Fund Group Code]]="01","GF","NGF"))</f>
        <v/>
      </c>
      <c r="M126" s="59" t="str">
        <f>IF(Tbl_Baseline_23_24_Adj[[#This Row],[Baseline Adjustments Category]]="","",VLOOKUP(Tbl_Baseline_23_24_Adj[[#This Row],[Baseline Adjustments Category]],Tbl_BaselineAdjCat[[Adjusted Baseline Categories]:[Positions]],3,FALSE))</f>
        <v/>
      </c>
      <c r="N126" s="59" t="str">
        <f>IF(Tbl_Baseline_23_24_Adj[[#This Row],[Baseline Adjustments Category]]="","",VLOOKUP(Tbl_Baseline_23_24_Adj[[#This Row],[Baseline Adjustments Category]],Tbl_BaselineAdjCat[[Adjusted Baseline Categories]:[Expected Value]],2,FALSE))</f>
        <v/>
      </c>
      <c r="O126" s="54"/>
      <c r="P126" s="54"/>
      <c r="Q126" s="54"/>
      <c r="R126" s="55"/>
      <c r="S126" s="55"/>
      <c r="T126" s="70"/>
      <c r="U126" s="70"/>
      <c r="V126" s="54"/>
    </row>
    <row r="127" spans="2:22" s="60" customFormat="1" x14ac:dyDescent="0.25">
      <c r="B127" s="58">
        <f>VLOOKUP(Tbl_Baseline_23_24_Adj[[#This Row],[Agy Code]],TblAgencies[],4,FALSE)</f>
        <v>5</v>
      </c>
      <c r="C127" s="58">
        <f>VLOOKUP(Tbl_Baseline_23_24_Adj[[#This Row],[Agy Code]],TblAgencies[],2,FALSE)</f>
        <v>19</v>
      </c>
      <c r="D127" s="58">
        <f t="shared" si="0"/>
        <v>405</v>
      </c>
      <c r="E127" s="56" t="str">
        <f>VLOOKUP(Tbl_Baseline_23_24_Adj[[#This Row],[Agy Code]],TblAgencies[],9,FALSE)</f>
        <v>405: Virginia Racing Commission</v>
      </c>
      <c r="F127" s="58" t="str">
        <f>VLOOKUP(Tbl_Baseline_23_24_Adj[[#This Row],[Agy Code]],TblAgencies[],10,FALSE)</f>
        <v>Virginia Racing Commission</v>
      </c>
      <c r="G127" s="58">
        <f>VLOOKUP(Tbl_Baseline_23_24_Adj[[#This Row],[Agy Code]],TblAgencies[],13,FALSE)</f>
        <v>68010</v>
      </c>
      <c r="H127" s="59" t="str">
        <f>IF(Tbl_Baseline_23_24_Adj[[#This Row],[Program]]="","",VLOOKUP(Tbl_Baseline_23_24_Adj[[#This Row],[Program]],Tbl_Programs[],2,FALSE))</f>
        <v/>
      </c>
      <c r="I127" s="59" t="str">
        <f>IF(Tbl_Baseline_23_24_Adj[[#This Row],[Fund Group]]="","",VLOOKUP(Tbl_Baseline_23_24_Adj[[#This Row],[Fund Group]],Tbl_FundGroups[],2,FALSE))</f>
        <v/>
      </c>
      <c r="J127" s="59" t="str">
        <f>Tbl_Baseline_23_24_Adj[[#This Row],[Pgm Code]]&amp;"."&amp;Tbl_Baseline_23_24_Adj[[#This Row],[Fund Group Code]]</f>
        <v>.</v>
      </c>
      <c r="K127" s="59" t="str">
        <f>IF(Tbl_Baseline_23_24_Adj[[#This Row],[Fund Group]]="","",IF(ISNA(VLOOKUP(Tbl_Baseline_23_24_Adj[[#This Row],[Prog.Fund]],Tbl_ProgramsFundCombination[],3,FALSE)),"NO","YES"))</f>
        <v/>
      </c>
      <c r="L127" s="59" t="str">
        <f>IF(Tbl_Baseline_23_24_Adj[[#This Row],[Fund Group]]="","",IF(Tbl_Baseline_23_24_Adj[[#This Row],[Fund Group Code]]="01","GF","NGF"))</f>
        <v/>
      </c>
      <c r="M127" s="59" t="str">
        <f>IF(Tbl_Baseline_23_24_Adj[[#This Row],[Baseline Adjustments Category]]="","",VLOOKUP(Tbl_Baseline_23_24_Adj[[#This Row],[Baseline Adjustments Category]],Tbl_BaselineAdjCat[[Adjusted Baseline Categories]:[Positions]],3,FALSE))</f>
        <v/>
      </c>
      <c r="N127" s="59" t="str">
        <f>IF(Tbl_Baseline_23_24_Adj[[#This Row],[Baseline Adjustments Category]]="","",VLOOKUP(Tbl_Baseline_23_24_Adj[[#This Row],[Baseline Adjustments Category]],Tbl_BaselineAdjCat[[Adjusted Baseline Categories]:[Expected Value]],2,FALSE))</f>
        <v/>
      </c>
      <c r="O127" s="54"/>
      <c r="P127" s="54"/>
      <c r="Q127" s="54"/>
      <c r="R127" s="55"/>
      <c r="S127" s="55"/>
      <c r="T127" s="70"/>
      <c r="U127" s="70"/>
      <c r="V127" s="54"/>
    </row>
    <row r="128" spans="2:22" s="60" customFormat="1" x14ac:dyDescent="0.25">
      <c r="B128" s="56">
        <f>VLOOKUP(Tbl_Baseline_23_24_Adj[[#This Row],[Agy Code]],TblAgencies[],4,FALSE)</f>
        <v>5</v>
      </c>
      <c r="C128" s="56">
        <f>VLOOKUP(Tbl_Baseline_23_24_Adj[[#This Row],[Agy Code]],TblAgencies[],2,FALSE)</f>
        <v>19</v>
      </c>
      <c r="D128" s="56">
        <f>SelectAgyCode</f>
        <v>405</v>
      </c>
      <c r="E128" s="56" t="str">
        <f>VLOOKUP(Tbl_Baseline_23_24_Adj[[#This Row],[Agy Code]],TblAgencies[],9,FALSE)</f>
        <v>405: Virginia Racing Commission</v>
      </c>
      <c r="F128" s="56" t="str">
        <f>VLOOKUP(Tbl_Baseline_23_24_Adj[[#This Row],[Agy Code]],TblAgencies[],10,FALSE)</f>
        <v>Virginia Racing Commission</v>
      </c>
      <c r="G128" s="56">
        <f>VLOOKUP(Tbl_Baseline_23_24_Adj[[#This Row],[Agy Code]],TblAgencies[],13,FALSE)</f>
        <v>68010</v>
      </c>
      <c r="H128" s="57" t="str">
        <f>IF(Tbl_Baseline_23_24_Adj[[#This Row],[Program]]="","",VLOOKUP(Tbl_Baseline_23_24_Adj[[#This Row],[Program]],Tbl_Programs[],2,FALSE))</f>
        <v/>
      </c>
      <c r="I128" s="57" t="str">
        <f>IF(Tbl_Baseline_23_24_Adj[[#This Row],[Fund Group]]="","",VLOOKUP(Tbl_Baseline_23_24_Adj[[#This Row],[Fund Group]],Tbl_FundGroups[],2,FALSE))</f>
        <v/>
      </c>
      <c r="J128" s="57" t="str">
        <f>Tbl_Baseline_23_24_Adj[[#This Row],[Pgm Code]]&amp;"."&amp;Tbl_Baseline_23_24_Adj[[#This Row],[Fund Group Code]]</f>
        <v>.</v>
      </c>
      <c r="K128" s="57" t="str">
        <f>IF(Tbl_Baseline_23_24_Adj[[#This Row],[Fund Group]]="","",IF(ISNA(VLOOKUP(Tbl_Baseline_23_24_Adj[[#This Row],[Prog.Fund]],Tbl_ProgramsFundCombination[],3,FALSE)),"NO","YES"))</f>
        <v/>
      </c>
      <c r="L128" s="57" t="str">
        <f>IF(Tbl_Baseline_23_24_Adj[[#This Row],[Fund Group]]="","",IF(Tbl_Baseline_23_24_Adj[[#This Row],[Fund Group Code]]="01","GF","NGF"))</f>
        <v/>
      </c>
      <c r="M128" s="57" t="str">
        <f>IF(Tbl_Baseline_23_24_Adj[[#This Row],[Baseline Adjustments Category]]="","",VLOOKUP(Tbl_Baseline_23_24_Adj[[#This Row],[Baseline Adjustments Category]],Tbl_BaselineAdjCat[[Adjusted Baseline Categories]:[Positions]],3,FALSE))</f>
        <v/>
      </c>
      <c r="N128" s="57" t="str">
        <f>IF(Tbl_Baseline_23_24_Adj[[#This Row],[Baseline Adjustments Category]]="","",VLOOKUP(Tbl_Baseline_23_24_Adj[[#This Row],[Baseline Adjustments Category]],Tbl_BaselineAdjCat[[Adjusted Baseline Categories]:[Expected Value]],2,FALSE))</f>
        <v/>
      </c>
      <c r="O128" s="54"/>
      <c r="P128" s="54"/>
      <c r="Q128" s="54"/>
      <c r="R128" s="55"/>
      <c r="S128" s="55"/>
      <c r="T128" s="70"/>
      <c r="U128" s="70"/>
      <c r="V128" s="54"/>
    </row>
    <row r="129" spans="2:22" s="60" customFormat="1" x14ac:dyDescent="0.25">
      <c r="B129" s="56">
        <f>VLOOKUP(Tbl_Baseline_23_24_Adj[[#This Row],[Agy Code]],TblAgencies[],4,FALSE)</f>
        <v>5</v>
      </c>
      <c r="C129" s="56">
        <f>VLOOKUP(Tbl_Baseline_23_24_Adj[[#This Row],[Agy Code]],TblAgencies[],2,FALSE)</f>
        <v>19</v>
      </c>
      <c r="D129" s="56">
        <f>SelectAgyCode</f>
        <v>405</v>
      </c>
      <c r="E129" s="56" t="str">
        <f>VLOOKUP(Tbl_Baseline_23_24_Adj[[#This Row],[Agy Code]],TblAgencies[],9,FALSE)</f>
        <v>405: Virginia Racing Commission</v>
      </c>
      <c r="F129" s="56" t="str">
        <f>VLOOKUP(Tbl_Baseline_23_24_Adj[[#This Row],[Agy Code]],TblAgencies[],10,FALSE)</f>
        <v>Virginia Racing Commission</v>
      </c>
      <c r="G129" s="56">
        <f>VLOOKUP(Tbl_Baseline_23_24_Adj[[#This Row],[Agy Code]],TblAgencies[],13,FALSE)</f>
        <v>68010</v>
      </c>
      <c r="H129" s="57" t="str">
        <f>IF(Tbl_Baseline_23_24_Adj[[#This Row],[Program]]="","",VLOOKUP(Tbl_Baseline_23_24_Adj[[#This Row],[Program]],Tbl_Programs[],2,FALSE))</f>
        <v/>
      </c>
      <c r="I129" s="57" t="str">
        <f>IF(Tbl_Baseline_23_24_Adj[[#This Row],[Fund Group]]="","",VLOOKUP(Tbl_Baseline_23_24_Adj[[#This Row],[Fund Group]],Tbl_FundGroups[],2,FALSE))</f>
        <v/>
      </c>
      <c r="J129" s="57" t="str">
        <f>Tbl_Baseline_23_24_Adj[[#This Row],[Pgm Code]]&amp;"."&amp;Tbl_Baseline_23_24_Adj[[#This Row],[Fund Group Code]]</f>
        <v>.</v>
      </c>
      <c r="K129" s="57" t="str">
        <f>IF(Tbl_Baseline_23_24_Adj[[#This Row],[Fund Group]]="","",IF(ISNA(VLOOKUP(Tbl_Baseline_23_24_Adj[[#This Row],[Prog.Fund]],Tbl_ProgramsFundCombination[],3,FALSE)),"NO","YES"))</f>
        <v/>
      </c>
      <c r="L129" s="57" t="str">
        <f>IF(Tbl_Baseline_23_24_Adj[[#This Row],[Fund Group]]="","",IF(Tbl_Baseline_23_24_Adj[[#This Row],[Fund Group Code]]="01","GF","NGF"))</f>
        <v/>
      </c>
      <c r="M129" s="57" t="str">
        <f>IF(Tbl_Baseline_23_24_Adj[[#This Row],[Baseline Adjustments Category]]="","",VLOOKUP(Tbl_Baseline_23_24_Adj[[#This Row],[Baseline Adjustments Category]],Tbl_BaselineAdjCat[[Adjusted Baseline Categories]:[Positions]],3,FALSE))</f>
        <v/>
      </c>
      <c r="N129" s="57" t="str">
        <f>IF(Tbl_Baseline_23_24_Adj[[#This Row],[Baseline Adjustments Category]]="","",VLOOKUP(Tbl_Baseline_23_24_Adj[[#This Row],[Baseline Adjustments Category]],Tbl_BaselineAdjCat[[Adjusted Baseline Categories]:[Expected Value]],2,FALSE))</f>
        <v/>
      </c>
      <c r="O129" s="54"/>
      <c r="P129" s="54"/>
      <c r="Q129" s="54"/>
      <c r="R129" s="55"/>
      <c r="S129" s="55"/>
      <c r="T129" s="70"/>
      <c r="U129" s="70"/>
      <c r="V129" s="54"/>
    </row>
    <row r="130" spans="2:22" s="60" customFormat="1" x14ac:dyDescent="0.25">
      <c r="B130" s="56">
        <f>VLOOKUP(Tbl_Baseline_23_24_Adj[[#This Row],[Agy Code]],TblAgencies[],4,FALSE)</f>
        <v>5</v>
      </c>
      <c r="C130" s="56">
        <f>VLOOKUP(Tbl_Baseline_23_24_Adj[[#This Row],[Agy Code]],TblAgencies[],2,FALSE)</f>
        <v>19</v>
      </c>
      <c r="D130" s="56">
        <f>SelectAgyCode</f>
        <v>405</v>
      </c>
      <c r="E130" s="56" t="str">
        <f>VLOOKUP(Tbl_Baseline_23_24_Adj[[#This Row],[Agy Code]],TblAgencies[],9,FALSE)</f>
        <v>405: Virginia Racing Commission</v>
      </c>
      <c r="F130" s="56" t="str">
        <f>VLOOKUP(Tbl_Baseline_23_24_Adj[[#This Row],[Agy Code]],TblAgencies[],10,FALSE)</f>
        <v>Virginia Racing Commission</v>
      </c>
      <c r="G130" s="56">
        <f>VLOOKUP(Tbl_Baseline_23_24_Adj[[#This Row],[Agy Code]],TblAgencies[],13,FALSE)</f>
        <v>68010</v>
      </c>
      <c r="H130" s="57" t="str">
        <f>IF(Tbl_Baseline_23_24_Adj[[#This Row],[Program]]="","",VLOOKUP(Tbl_Baseline_23_24_Adj[[#This Row],[Program]],Tbl_Programs[],2,FALSE))</f>
        <v/>
      </c>
      <c r="I130" s="57" t="str">
        <f>IF(Tbl_Baseline_23_24_Adj[[#This Row],[Fund Group]]="","",VLOOKUP(Tbl_Baseline_23_24_Adj[[#This Row],[Fund Group]],Tbl_FundGroups[],2,FALSE))</f>
        <v/>
      </c>
      <c r="J130" s="57" t="str">
        <f>Tbl_Baseline_23_24_Adj[[#This Row],[Pgm Code]]&amp;"."&amp;Tbl_Baseline_23_24_Adj[[#This Row],[Fund Group Code]]</f>
        <v>.</v>
      </c>
      <c r="K130" s="57" t="str">
        <f>IF(Tbl_Baseline_23_24_Adj[[#This Row],[Fund Group]]="","",IF(ISNA(VLOOKUP(Tbl_Baseline_23_24_Adj[[#This Row],[Prog.Fund]],Tbl_ProgramsFundCombination[],3,FALSE)),"NO","YES"))</f>
        <v/>
      </c>
      <c r="L130" s="57" t="str">
        <f>IF(Tbl_Baseline_23_24_Adj[[#This Row],[Fund Group]]="","",IF(Tbl_Baseline_23_24_Adj[[#This Row],[Fund Group Code]]="01","GF","NGF"))</f>
        <v/>
      </c>
      <c r="M130" s="57" t="str">
        <f>IF(Tbl_Baseline_23_24_Adj[[#This Row],[Baseline Adjustments Category]]="","",VLOOKUP(Tbl_Baseline_23_24_Adj[[#This Row],[Baseline Adjustments Category]],Tbl_BaselineAdjCat[[Adjusted Baseline Categories]:[Positions]],3,FALSE))</f>
        <v/>
      </c>
      <c r="N130" s="57" t="str">
        <f>IF(Tbl_Baseline_23_24_Adj[[#This Row],[Baseline Adjustments Category]]="","",VLOOKUP(Tbl_Baseline_23_24_Adj[[#This Row],[Baseline Adjustments Category]],Tbl_BaselineAdjCat[[Adjusted Baseline Categories]:[Expected Value]],2,FALSE))</f>
        <v/>
      </c>
      <c r="O130" s="54"/>
      <c r="P130" s="54"/>
      <c r="Q130" s="54"/>
      <c r="R130" s="55"/>
      <c r="S130" s="55"/>
      <c r="T130" s="70"/>
      <c r="U130" s="70"/>
      <c r="V130" s="54"/>
    </row>
    <row r="131" spans="2:22" s="60" customFormat="1" x14ac:dyDescent="0.25">
      <c r="B131" s="58">
        <f>VLOOKUP(Tbl_Baseline_23_24_Adj[[#This Row],[Agy Code]],TblAgencies[],4,FALSE)</f>
        <v>5</v>
      </c>
      <c r="C131" s="58">
        <f>VLOOKUP(Tbl_Baseline_23_24_Adj[[#This Row],[Agy Code]],TblAgencies[],2,FALSE)</f>
        <v>19</v>
      </c>
      <c r="D131" s="58">
        <f t="shared" si="0"/>
        <v>405</v>
      </c>
      <c r="E131" s="56" t="str">
        <f>VLOOKUP(Tbl_Baseline_23_24_Adj[[#This Row],[Agy Code]],TblAgencies[],9,FALSE)</f>
        <v>405: Virginia Racing Commission</v>
      </c>
      <c r="F131" s="58" t="str">
        <f>VLOOKUP(Tbl_Baseline_23_24_Adj[[#This Row],[Agy Code]],TblAgencies[],10,FALSE)</f>
        <v>Virginia Racing Commission</v>
      </c>
      <c r="G131" s="58">
        <f>VLOOKUP(Tbl_Baseline_23_24_Adj[[#This Row],[Agy Code]],TblAgencies[],13,FALSE)</f>
        <v>68010</v>
      </c>
      <c r="H131" s="59" t="str">
        <f>IF(Tbl_Baseline_23_24_Adj[[#This Row],[Program]]="","",VLOOKUP(Tbl_Baseline_23_24_Adj[[#This Row],[Program]],Tbl_Programs[],2,FALSE))</f>
        <v/>
      </c>
      <c r="I131" s="59" t="str">
        <f>IF(Tbl_Baseline_23_24_Adj[[#This Row],[Fund Group]]="","",VLOOKUP(Tbl_Baseline_23_24_Adj[[#This Row],[Fund Group]],Tbl_FundGroups[],2,FALSE))</f>
        <v/>
      </c>
      <c r="J131" s="59" t="str">
        <f>Tbl_Baseline_23_24_Adj[[#This Row],[Pgm Code]]&amp;"."&amp;Tbl_Baseline_23_24_Adj[[#This Row],[Fund Group Code]]</f>
        <v>.</v>
      </c>
      <c r="K131" s="59" t="str">
        <f>IF(Tbl_Baseline_23_24_Adj[[#This Row],[Fund Group]]="","",IF(ISNA(VLOOKUP(Tbl_Baseline_23_24_Adj[[#This Row],[Prog.Fund]],Tbl_ProgramsFundCombination[],3,FALSE)),"NO","YES"))</f>
        <v/>
      </c>
      <c r="L131" s="59" t="str">
        <f>IF(Tbl_Baseline_23_24_Adj[[#This Row],[Fund Group]]="","",IF(Tbl_Baseline_23_24_Adj[[#This Row],[Fund Group Code]]="01","GF","NGF"))</f>
        <v/>
      </c>
      <c r="M131" s="59" t="str">
        <f>IF(Tbl_Baseline_23_24_Adj[[#This Row],[Baseline Adjustments Category]]="","",VLOOKUP(Tbl_Baseline_23_24_Adj[[#This Row],[Baseline Adjustments Category]],Tbl_BaselineAdjCat[[Adjusted Baseline Categories]:[Positions]],3,FALSE))</f>
        <v/>
      </c>
      <c r="N131" s="59" t="str">
        <f>IF(Tbl_Baseline_23_24_Adj[[#This Row],[Baseline Adjustments Category]]="","",VLOOKUP(Tbl_Baseline_23_24_Adj[[#This Row],[Baseline Adjustments Category]],Tbl_BaselineAdjCat[[Adjusted Baseline Categories]:[Expected Value]],2,FALSE))</f>
        <v/>
      </c>
      <c r="O131" s="54"/>
      <c r="P131" s="54"/>
      <c r="Q131" s="54"/>
      <c r="R131" s="55"/>
      <c r="S131" s="55"/>
      <c r="T131" s="70"/>
      <c r="U131" s="70"/>
      <c r="V131" s="54"/>
    </row>
    <row r="132" spans="2:22" s="60" customFormat="1" x14ac:dyDescent="0.25">
      <c r="B132" s="56">
        <f>VLOOKUP(Tbl_Baseline_23_24_Adj[[#This Row],[Agy Code]],TblAgencies[],4,FALSE)</f>
        <v>5</v>
      </c>
      <c r="C132" s="56">
        <f>VLOOKUP(Tbl_Baseline_23_24_Adj[[#This Row],[Agy Code]],TblAgencies[],2,FALSE)</f>
        <v>19</v>
      </c>
      <c r="D132" s="56">
        <f t="shared" si="0"/>
        <v>405</v>
      </c>
      <c r="E132" s="56" t="str">
        <f>VLOOKUP(Tbl_Baseline_23_24_Adj[[#This Row],[Agy Code]],TblAgencies[],9,FALSE)</f>
        <v>405: Virginia Racing Commission</v>
      </c>
      <c r="F132" s="56" t="str">
        <f>VLOOKUP(Tbl_Baseline_23_24_Adj[[#This Row],[Agy Code]],TblAgencies[],10,FALSE)</f>
        <v>Virginia Racing Commission</v>
      </c>
      <c r="G132" s="56">
        <f>VLOOKUP(Tbl_Baseline_23_24_Adj[[#This Row],[Agy Code]],TblAgencies[],13,FALSE)</f>
        <v>68010</v>
      </c>
      <c r="H132" s="57" t="str">
        <f>IF(Tbl_Baseline_23_24_Adj[[#This Row],[Program]]="","",VLOOKUP(Tbl_Baseline_23_24_Adj[[#This Row],[Program]],Tbl_Programs[],2,FALSE))</f>
        <v/>
      </c>
      <c r="I132" s="57" t="str">
        <f>IF(Tbl_Baseline_23_24_Adj[[#This Row],[Fund Group]]="","",VLOOKUP(Tbl_Baseline_23_24_Adj[[#This Row],[Fund Group]],Tbl_FundGroups[],2,FALSE))</f>
        <v/>
      </c>
      <c r="J132" s="57" t="str">
        <f>Tbl_Baseline_23_24_Adj[[#This Row],[Pgm Code]]&amp;"."&amp;Tbl_Baseline_23_24_Adj[[#This Row],[Fund Group Code]]</f>
        <v>.</v>
      </c>
      <c r="K132" s="57" t="str">
        <f>IF(Tbl_Baseline_23_24_Adj[[#This Row],[Fund Group]]="","",IF(ISNA(VLOOKUP(Tbl_Baseline_23_24_Adj[[#This Row],[Prog.Fund]],Tbl_ProgramsFundCombination[],3,FALSE)),"NO","YES"))</f>
        <v/>
      </c>
      <c r="L132" s="57" t="str">
        <f>IF(Tbl_Baseline_23_24_Adj[[#This Row],[Fund Group]]="","",IF(Tbl_Baseline_23_24_Adj[[#This Row],[Fund Group Code]]="01","GF","NGF"))</f>
        <v/>
      </c>
      <c r="M132" s="57" t="str">
        <f>IF(Tbl_Baseline_23_24_Adj[[#This Row],[Baseline Adjustments Category]]="","",VLOOKUP(Tbl_Baseline_23_24_Adj[[#This Row],[Baseline Adjustments Category]],Tbl_BaselineAdjCat[[Adjusted Baseline Categories]:[Positions]],3,FALSE))</f>
        <v/>
      </c>
      <c r="N132" s="57" t="str">
        <f>IF(Tbl_Baseline_23_24_Adj[[#This Row],[Baseline Adjustments Category]]="","",VLOOKUP(Tbl_Baseline_23_24_Adj[[#This Row],[Baseline Adjustments Category]],Tbl_BaselineAdjCat[[Adjusted Baseline Categories]:[Expected Value]],2,FALSE))</f>
        <v/>
      </c>
      <c r="O132" s="54"/>
      <c r="P132" s="54"/>
      <c r="Q132" s="54"/>
      <c r="R132" s="55"/>
      <c r="S132" s="55"/>
      <c r="T132" s="70"/>
      <c r="U132" s="70"/>
      <c r="V132" s="54"/>
    </row>
    <row r="133" spans="2:22" s="60" customFormat="1" x14ac:dyDescent="0.25">
      <c r="B133" s="58">
        <f>VLOOKUP(Tbl_Baseline_23_24_Adj[[#This Row],[Agy Code]],TblAgencies[],4,FALSE)</f>
        <v>5</v>
      </c>
      <c r="C133" s="58">
        <f>VLOOKUP(Tbl_Baseline_23_24_Adj[[#This Row],[Agy Code]],TblAgencies[],2,FALSE)</f>
        <v>19</v>
      </c>
      <c r="D133" s="58">
        <f t="shared" si="0"/>
        <v>405</v>
      </c>
      <c r="E133" s="56" t="str">
        <f>VLOOKUP(Tbl_Baseline_23_24_Adj[[#This Row],[Agy Code]],TblAgencies[],9,FALSE)</f>
        <v>405: Virginia Racing Commission</v>
      </c>
      <c r="F133" s="58" t="str">
        <f>VLOOKUP(Tbl_Baseline_23_24_Adj[[#This Row],[Agy Code]],TblAgencies[],10,FALSE)</f>
        <v>Virginia Racing Commission</v>
      </c>
      <c r="G133" s="58">
        <f>VLOOKUP(Tbl_Baseline_23_24_Adj[[#This Row],[Agy Code]],TblAgencies[],13,FALSE)</f>
        <v>68010</v>
      </c>
      <c r="H133" s="59" t="str">
        <f>IF(Tbl_Baseline_23_24_Adj[[#This Row],[Program]]="","",VLOOKUP(Tbl_Baseline_23_24_Adj[[#This Row],[Program]],Tbl_Programs[],2,FALSE))</f>
        <v/>
      </c>
      <c r="I133" s="59" t="str">
        <f>IF(Tbl_Baseline_23_24_Adj[[#This Row],[Fund Group]]="","",VLOOKUP(Tbl_Baseline_23_24_Adj[[#This Row],[Fund Group]],Tbl_FundGroups[],2,FALSE))</f>
        <v/>
      </c>
      <c r="J133" s="59" t="str">
        <f>Tbl_Baseline_23_24_Adj[[#This Row],[Pgm Code]]&amp;"."&amp;Tbl_Baseline_23_24_Adj[[#This Row],[Fund Group Code]]</f>
        <v>.</v>
      </c>
      <c r="K133" s="59" t="str">
        <f>IF(Tbl_Baseline_23_24_Adj[[#This Row],[Fund Group]]="","",IF(ISNA(VLOOKUP(Tbl_Baseline_23_24_Adj[[#This Row],[Prog.Fund]],Tbl_ProgramsFundCombination[],3,FALSE)),"NO","YES"))</f>
        <v/>
      </c>
      <c r="L133" s="59" t="str">
        <f>IF(Tbl_Baseline_23_24_Adj[[#This Row],[Fund Group]]="","",IF(Tbl_Baseline_23_24_Adj[[#This Row],[Fund Group Code]]="01","GF","NGF"))</f>
        <v/>
      </c>
      <c r="M133" s="59" t="str">
        <f>IF(Tbl_Baseline_23_24_Adj[[#This Row],[Baseline Adjustments Category]]="","",VLOOKUP(Tbl_Baseline_23_24_Adj[[#This Row],[Baseline Adjustments Category]],Tbl_BaselineAdjCat[[Adjusted Baseline Categories]:[Positions]],3,FALSE))</f>
        <v/>
      </c>
      <c r="N133" s="59" t="str">
        <f>IF(Tbl_Baseline_23_24_Adj[[#This Row],[Baseline Adjustments Category]]="","",VLOOKUP(Tbl_Baseline_23_24_Adj[[#This Row],[Baseline Adjustments Category]],Tbl_BaselineAdjCat[[Adjusted Baseline Categories]:[Expected Value]],2,FALSE))</f>
        <v/>
      </c>
      <c r="O133" s="54"/>
      <c r="P133" s="54"/>
      <c r="Q133" s="54"/>
      <c r="R133" s="55"/>
      <c r="S133" s="55"/>
      <c r="T133" s="70"/>
      <c r="U133" s="70"/>
      <c r="V133" s="54"/>
    </row>
    <row r="134" spans="2:22" s="60" customFormat="1" x14ac:dyDescent="0.25">
      <c r="B134" s="58">
        <f>VLOOKUP(Tbl_Baseline_23_24_Adj[[#This Row],[Agy Code]],TblAgencies[],4,FALSE)</f>
        <v>5</v>
      </c>
      <c r="C134" s="58">
        <f>VLOOKUP(Tbl_Baseline_23_24_Adj[[#This Row],[Agy Code]],TblAgencies[],2,FALSE)</f>
        <v>19</v>
      </c>
      <c r="D134" s="58">
        <f t="shared" si="0"/>
        <v>405</v>
      </c>
      <c r="E134" s="56" t="str">
        <f>VLOOKUP(Tbl_Baseline_23_24_Adj[[#This Row],[Agy Code]],TblAgencies[],9,FALSE)</f>
        <v>405: Virginia Racing Commission</v>
      </c>
      <c r="F134" s="58" t="str">
        <f>VLOOKUP(Tbl_Baseline_23_24_Adj[[#This Row],[Agy Code]],TblAgencies[],10,FALSE)</f>
        <v>Virginia Racing Commission</v>
      </c>
      <c r="G134" s="58">
        <f>VLOOKUP(Tbl_Baseline_23_24_Adj[[#This Row],[Agy Code]],TblAgencies[],13,FALSE)</f>
        <v>68010</v>
      </c>
      <c r="H134" s="59" t="str">
        <f>IF(Tbl_Baseline_23_24_Adj[[#This Row],[Program]]="","",VLOOKUP(Tbl_Baseline_23_24_Adj[[#This Row],[Program]],Tbl_Programs[],2,FALSE))</f>
        <v/>
      </c>
      <c r="I134" s="59" t="str">
        <f>IF(Tbl_Baseline_23_24_Adj[[#This Row],[Fund Group]]="","",VLOOKUP(Tbl_Baseline_23_24_Adj[[#This Row],[Fund Group]],Tbl_FundGroups[],2,FALSE))</f>
        <v/>
      </c>
      <c r="J134" s="59" t="str">
        <f>Tbl_Baseline_23_24_Adj[[#This Row],[Pgm Code]]&amp;"."&amp;Tbl_Baseline_23_24_Adj[[#This Row],[Fund Group Code]]</f>
        <v>.</v>
      </c>
      <c r="K134" s="59" t="str">
        <f>IF(Tbl_Baseline_23_24_Adj[[#This Row],[Fund Group]]="","",IF(ISNA(VLOOKUP(Tbl_Baseline_23_24_Adj[[#This Row],[Prog.Fund]],Tbl_ProgramsFundCombination[],3,FALSE)),"NO","YES"))</f>
        <v/>
      </c>
      <c r="L134" s="59" t="str">
        <f>IF(Tbl_Baseline_23_24_Adj[[#This Row],[Fund Group]]="","",IF(Tbl_Baseline_23_24_Adj[[#This Row],[Fund Group Code]]="01","GF","NGF"))</f>
        <v/>
      </c>
      <c r="M134" s="59" t="str">
        <f>IF(Tbl_Baseline_23_24_Adj[[#This Row],[Baseline Adjustments Category]]="","",VLOOKUP(Tbl_Baseline_23_24_Adj[[#This Row],[Baseline Adjustments Category]],Tbl_BaselineAdjCat[[Adjusted Baseline Categories]:[Positions]],3,FALSE))</f>
        <v/>
      </c>
      <c r="N134" s="59" t="str">
        <f>IF(Tbl_Baseline_23_24_Adj[[#This Row],[Baseline Adjustments Category]]="","",VLOOKUP(Tbl_Baseline_23_24_Adj[[#This Row],[Baseline Adjustments Category]],Tbl_BaselineAdjCat[[Adjusted Baseline Categories]:[Expected Value]],2,FALSE))</f>
        <v/>
      </c>
      <c r="O134" s="54"/>
      <c r="P134" s="54"/>
      <c r="Q134" s="54"/>
      <c r="R134" s="55"/>
      <c r="S134" s="55"/>
      <c r="T134" s="70"/>
      <c r="U134" s="70"/>
      <c r="V134" s="54"/>
    </row>
    <row r="135" spans="2:22" s="60" customFormat="1" x14ac:dyDescent="0.25">
      <c r="B135" s="58">
        <f>VLOOKUP(Tbl_Baseline_23_24_Adj[[#This Row],[Agy Code]],TblAgencies[],4,FALSE)</f>
        <v>5</v>
      </c>
      <c r="C135" s="58">
        <f>VLOOKUP(Tbl_Baseline_23_24_Adj[[#This Row],[Agy Code]],TblAgencies[],2,FALSE)</f>
        <v>19</v>
      </c>
      <c r="D135" s="58">
        <f t="shared" si="0"/>
        <v>405</v>
      </c>
      <c r="E135" s="56" t="str">
        <f>VLOOKUP(Tbl_Baseline_23_24_Adj[[#This Row],[Agy Code]],TblAgencies[],9,FALSE)</f>
        <v>405: Virginia Racing Commission</v>
      </c>
      <c r="F135" s="58" t="str">
        <f>VLOOKUP(Tbl_Baseline_23_24_Adj[[#This Row],[Agy Code]],TblAgencies[],10,FALSE)</f>
        <v>Virginia Racing Commission</v>
      </c>
      <c r="G135" s="58">
        <f>VLOOKUP(Tbl_Baseline_23_24_Adj[[#This Row],[Agy Code]],TblAgencies[],13,FALSE)</f>
        <v>68010</v>
      </c>
      <c r="H135" s="59" t="str">
        <f>IF(Tbl_Baseline_23_24_Adj[[#This Row],[Program]]="","",VLOOKUP(Tbl_Baseline_23_24_Adj[[#This Row],[Program]],Tbl_Programs[],2,FALSE))</f>
        <v/>
      </c>
      <c r="I135" s="59" t="str">
        <f>IF(Tbl_Baseline_23_24_Adj[[#This Row],[Fund Group]]="","",VLOOKUP(Tbl_Baseline_23_24_Adj[[#This Row],[Fund Group]],Tbl_FundGroups[],2,FALSE))</f>
        <v/>
      </c>
      <c r="J135" s="59" t="str">
        <f>Tbl_Baseline_23_24_Adj[[#This Row],[Pgm Code]]&amp;"."&amp;Tbl_Baseline_23_24_Adj[[#This Row],[Fund Group Code]]</f>
        <v>.</v>
      </c>
      <c r="K135" s="59" t="str">
        <f>IF(Tbl_Baseline_23_24_Adj[[#This Row],[Fund Group]]="","",IF(ISNA(VLOOKUP(Tbl_Baseline_23_24_Adj[[#This Row],[Prog.Fund]],Tbl_ProgramsFundCombination[],3,FALSE)),"NO","YES"))</f>
        <v/>
      </c>
      <c r="L135" s="59" t="str">
        <f>IF(Tbl_Baseline_23_24_Adj[[#This Row],[Fund Group]]="","",IF(Tbl_Baseline_23_24_Adj[[#This Row],[Fund Group Code]]="01","GF","NGF"))</f>
        <v/>
      </c>
      <c r="M135" s="59" t="str">
        <f>IF(Tbl_Baseline_23_24_Adj[[#This Row],[Baseline Adjustments Category]]="","",VLOOKUP(Tbl_Baseline_23_24_Adj[[#This Row],[Baseline Adjustments Category]],Tbl_BaselineAdjCat[[Adjusted Baseline Categories]:[Positions]],3,FALSE))</f>
        <v/>
      </c>
      <c r="N135" s="59" t="str">
        <f>IF(Tbl_Baseline_23_24_Adj[[#This Row],[Baseline Adjustments Category]]="","",VLOOKUP(Tbl_Baseline_23_24_Adj[[#This Row],[Baseline Adjustments Category]],Tbl_BaselineAdjCat[[Adjusted Baseline Categories]:[Expected Value]],2,FALSE))</f>
        <v/>
      </c>
      <c r="O135" s="54"/>
      <c r="P135" s="54"/>
      <c r="Q135" s="54"/>
      <c r="R135" s="55"/>
      <c r="S135" s="55"/>
      <c r="T135" s="70"/>
      <c r="U135" s="70"/>
      <c r="V135" s="54"/>
    </row>
    <row r="136" spans="2:22" s="60" customFormat="1" x14ac:dyDescent="0.25">
      <c r="B136" s="58">
        <f>VLOOKUP(Tbl_Baseline_23_24_Adj[[#This Row],[Agy Code]],TblAgencies[],4,FALSE)</f>
        <v>5</v>
      </c>
      <c r="C136" s="58">
        <f>VLOOKUP(Tbl_Baseline_23_24_Adj[[#This Row],[Agy Code]],TblAgencies[],2,FALSE)</f>
        <v>19</v>
      </c>
      <c r="D136" s="58">
        <f t="shared" si="0"/>
        <v>405</v>
      </c>
      <c r="E136" s="56" t="str">
        <f>VLOOKUP(Tbl_Baseline_23_24_Adj[[#This Row],[Agy Code]],TblAgencies[],9,FALSE)</f>
        <v>405: Virginia Racing Commission</v>
      </c>
      <c r="F136" s="58" t="str">
        <f>VLOOKUP(Tbl_Baseline_23_24_Adj[[#This Row],[Agy Code]],TblAgencies[],10,FALSE)</f>
        <v>Virginia Racing Commission</v>
      </c>
      <c r="G136" s="58">
        <f>VLOOKUP(Tbl_Baseline_23_24_Adj[[#This Row],[Agy Code]],TblAgencies[],13,FALSE)</f>
        <v>68010</v>
      </c>
      <c r="H136" s="59" t="str">
        <f>IF(Tbl_Baseline_23_24_Adj[[#This Row],[Program]]="","",VLOOKUP(Tbl_Baseline_23_24_Adj[[#This Row],[Program]],Tbl_Programs[],2,FALSE))</f>
        <v/>
      </c>
      <c r="I136" s="59" t="str">
        <f>IF(Tbl_Baseline_23_24_Adj[[#This Row],[Fund Group]]="","",VLOOKUP(Tbl_Baseline_23_24_Adj[[#This Row],[Fund Group]],Tbl_FundGroups[],2,FALSE))</f>
        <v/>
      </c>
      <c r="J136" s="59" t="str">
        <f>Tbl_Baseline_23_24_Adj[[#This Row],[Pgm Code]]&amp;"."&amp;Tbl_Baseline_23_24_Adj[[#This Row],[Fund Group Code]]</f>
        <v>.</v>
      </c>
      <c r="K136" s="59" t="str">
        <f>IF(Tbl_Baseline_23_24_Adj[[#This Row],[Fund Group]]="","",IF(ISNA(VLOOKUP(Tbl_Baseline_23_24_Adj[[#This Row],[Prog.Fund]],Tbl_ProgramsFundCombination[],3,FALSE)),"NO","YES"))</f>
        <v/>
      </c>
      <c r="L136" s="59" t="str">
        <f>IF(Tbl_Baseline_23_24_Adj[[#This Row],[Fund Group]]="","",IF(Tbl_Baseline_23_24_Adj[[#This Row],[Fund Group Code]]="01","GF","NGF"))</f>
        <v/>
      </c>
      <c r="M136" s="59" t="str">
        <f>IF(Tbl_Baseline_23_24_Adj[[#This Row],[Baseline Adjustments Category]]="","",VLOOKUP(Tbl_Baseline_23_24_Adj[[#This Row],[Baseline Adjustments Category]],Tbl_BaselineAdjCat[[Adjusted Baseline Categories]:[Positions]],3,FALSE))</f>
        <v/>
      </c>
      <c r="N136" s="59" t="str">
        <f>IF(Tbl_Baseline_23_24_Adj[[#This Row],[Baseline Adjustments Category]]="","",VLOOKUP(Tbl_Baseline_23_24_Adj[[#This Row],[Baseline Adjustments Category]],Tbl_BaselineAdjCat[[Adjusted Baseline Categories]:[Expected Value]],2,FALSE))</f>
        <v/>
      </c>
      <c r="O136" s="54"/>
      <c r="P136" s="54"/>
      <c r="Q136" s="54"/>
      <c r="R136" s="55"/>
      <c r="S136" s="55"/>
      <c r="T136" s="70"/>
      <c r="U136" s="70"/>
      <c r="V136" s="54"/>
    </row>
    <row r="137" spans="2:22" s="60" customFormat="1" x14ac:dyDescent="0.25">
      <c r="B137" s="58">
        <f>VLOOKUP(Tbl_Baseline_23_24_Adj[[#This Row],[Agy Code]],TblAgencies[],4,FALSE)</f>
        <v>5</v>
      </c>
      <c r="C137" s="58">
        <f>VLOOKUP(Tbl_Baseline_23_24_Adj[[#This Row],[Agy Code]],TblAgencies[],2,FALSE)</f>
        <v>19</v>
      </c>
      <c r="D137" s="58">
        <f t="shared" si="0"/>
        <v>405</v>
      </c>
      <c r="E137" s="56" t="str">
        <f>VLOOKUP(Tbl_Baseline_23_24_Adj[[#This Row],[Agy Code]],TblAgencies[],9,FALSE)</f>
        <v>405: Virginia Racing Commission</v>
      </c>
      <c r="F137" s="58" t="str">
        <f>VLOOKUP(Tbl_Baseline_23_24_Adj[[#This Row],[Agy Code]],TblAgencies[],10,FALSE)</f>
        <v>Virginia Racing Commission</v>
      </c>
      <c r="G137" s="58">
        <f>VLOOKUP(Tbl_Baseline_23_24_Adj[[#This Row],[Agy Code]],TblAgencies[],13,FALSE)</f>
        <v>68010</v>
      </c>
      <c r="H137" s="59" t="str">
        <f>IF(Tbl_Baseline_23_24_Adj[[#This Row],[Program]]="","",VLOOKUP(Tbl_Baseline_23_24_Adj[[#This Row],[Program]],Tbl_Programs[],2,FALSE))</f>
        <v/>
      </c>
      <c r="I137" s="59" t="str">
        <f>IF(Tbl_Baseline_23_24_Adj[[#This Row],[Fund Group]]="","",VLOOKUP(Tbl_Baseline_23_24_Adj[[#This Row],[Fund Group]],Tbl_FundGroups[],2,FALSE))</f>
        <v/>
      </c>
      <c r="J137" s="59" t="str">
        <f>Tbl_Baseline_23_24_Adj[[#This Row],[Pgm Code]]&amp;"."&amp;Tbl_Baseline_23_24_Adj[[#This Row],[Fund Group Code]]</f>
        <v>.</v>
      </c>
      <c r="K137" s="59" t="str">
        <f>IF(Tbl_Baseline_23_24_Adj[[#This Row],[Fund Group]]="","",IF(ISNA(VLOOKUP(Tbl_Baseline_23_24_Adj[[#This Row],[Prog.Fund]],Tbl_ProgramsFundCombination[],3,FALSE)),"NO","YES"))</f>
        <v/>
      </c>
      <c r="L137" s="59" t="str">
        <f>IF(Tbl_Baseline_23_24_Adj[[#This Row],[Fund Group]]="","",IF(Tbl_Baseline_23_24_Adj[[#This Row],[Fund Group Code]]="01","GF","NGF"))</f>
        <v/>
      </c>
      <c r="M137" s="59" t="str">
        <f>IF(Tbl_Baseline_23_24_Adj[[#This Row],[Baseline Adjustments Category]]="","",VLOOKUP(Tbl_Baseline_23_24_Adj[[#This Row],[Baseline Adjustments Category]],Tbl_BaselineAdjCat[[Adjusted Baseline Categories]:[Positions]],3,FALSE))</f>
        <v/>
      </c>
      <c r="N137" s="59" t="str">
        <f>IF(Tbl_Baseline_23_24_Adj[[#This Row],[Baseline Adjustments Category]]="","",VLOOKUP(Tbl_Baseline_23_24_Adj[[#This Row],[Baseline Adjustments Category]],Tbl_BaselineAdjCat[[Adjusted Baseline Categories]:[Expected Value]],2,FALSE))</f>
        <v/>
      </c>
      <c r="O137" s="54"/>
      <c r="P137" s="54"/>
      <c r="Q137" s="54"/>
      <c r="R137" s="55"/>
      <c r="S137" s="55"/>
      <c r="T137" s="70"/>
      <c r="U137" s="70"/>
      <c r="V137" s="54"/>
    </row>
    <row r="138" spans="2:22" s="60" customFormat="1" x14ac:dyDescent="0.25">
      <c r="B138" s="58">
        <f>VLOOKUP(Tbl_Baseline_23_24_Adj[[#This Row],[Agy Code]],TblAgencies[],4,FALSE)</f>
        <v>5</v>
      </c>
      <c r="C138" s="58">
        <f>VLOOKUP(Tbl_Baseline_23_24_Adj[[#This Row],[Agy Code]],TblAgencies[],2,FALSE)</f>
        <v>19</v>
      </c>
      <c r="D138" s="58">
        <f t="shared" si="0"/>
        <v>405</v>
      </c>
      <c r="E138" s="56" t="str">
        <f>VLOOKUP(Tbl_Baseline_23_24_Adj[[#This Row],[Agy Code]],TblAgencies[],9,FALSE)</f>
        <v>405: Virginia Racing Commission</v>
      </c>
      <c r="F138" s="58" t="str">
        <f>VLOOKUP(Tbl_Baseline_23_24_Adj[[#This Row],[Agy Code]],TblAgencies[],10,FALSE)</f>
        <v>Virginia Racing Commission</v>
      </c>
      <c r="G138" s="58">
        <f>VLOOKUP(Tbl_Baseline_23_24_Adj[[#This Row],[Agy Code]],TblAgencies[],13,FALSE)</f>
        <v>68010</v>
      </c>
      <c r="H138" s="59" t="str">
        <f>IF(Tbl_Baseline_23_24_Adj[[#This Row],[Program]]="","",VLOOKUP(Tbl_Baseline_23_24_Adj[[#This Row],[Program]],Tbl_Programs[],2,FALSE))</f>
        <v/>
      </c>
      <c r="I138" s="59" t="str">
        <f>IF(Tbl_Baseline_23_24_Adj[[#This Row],[Fund Group]]="","",VLOOKUP(Tbl_Baseline_23_24_Adj[[#This Row],[Fund Group]],Tbl_FundGroups[],2,FALSE))</f>
        <v/>
      </c>
      <c r="J138" s="59" t="str">
        <f>Tbl_Baseline_23_24_Adj[[#This Row],[Pgm Code]]&amp;"."&amp;Tbl_Baseline_23_24_Adj[[#This Row],[Fund Group Code]]</f>
        <v>.</v>
      </c>
      <c r="K138" s="59" t="str">
        <f>IF(Tbl_Baseline_23_24_Adj[[#This Row],[Fund Group]]="","",IF(ISNA(VLOOKUP(Tbl_Baseline_23_24_Adj[[#This Row],[Prog.Fund]],Tbl_ProgramsFundCombination[],3,FALSE)),"NO","YES"))</f>
        <v/>
      </c>
      <c r="L138" s="59" t="str">
        <f>IF(Tbl_Baseline_23_24_Adj[[#This Row],[Fund Group]]="","",IF(Tbl_Baseline_23_24_Adj[[#This Row],[Fund Group Code]]="01","GF","NGF"))</f>
        <v/>
      </c>
      <c r="M138" s="59" t="str">
        <f>IF(Tbl_Baseline_23_24_Adj[[#This Row],[Baseline Adjustments Category]]="","",VLOOKUP(Tbl_Baseline_23_24_Adj[[#This Row],[Baseline Adjustments Category]],Tbl_BaselineAdjCat[[Adjusted Baseline Categories]:[Positions]],3,FALSE))</f>
        <v/>
      </c>
      <c r="N138" s="59" t="str">
        <f>IF(Tbl_Baseline_23_24_Adj[[#This Row],[Baseline Adjustments Category]]="","",VLOOKUP(Tbl_Baseline_23_24_Adj[[#This Row],[Baseline Adjustments Category]],Tbl_BaselineAdjCat[[Adjusted Baseline Categories]:[Expected Value]],2,FALSE))</f>
        <v/>
      </c>
      <c r="O138" s="54"/>
      <c r="P138" s="54"/>
      <c r="Q138" s="54"/>
      <c r="R138" s="55"/>
      <c r="S138" s="55"/>
      <c r="T138" s="70"/>
      <c r="U138" s="70"/>
      <c r="V138" s="54"/>
    </row>
    <row r="139" spans="2:22" x14ac:dyDescent="0.25">
      <c r="R139" s="20"/>
      <c r="S139" s="20"/>
    </row>
  </sheetData>
  <sheetProtection sheet="1" formatRows="0" insertRows="0" deleteRows="0" sort="0" autoFilter="0"/>
  <conditionalFormatting sqref="P6:P138">
    <cfRule type="expression" dxfId="25" priority="21">
      <formula>$K6="NO"</formula>
    </cfRule>
  </conditionalFormatting>
  <conditionalFormatting sqref="R6:R138">
    <cfRule type="expression" dxfId="24" priority="16">
      <formula>AND($K6="NO",$R6&lt;&gt;0)</formula>
    </cfRule>
    <cfRule type="expression" dxfId="23" priority="19">
      <formula>AND($N6="Minus",$R6&gt;0)</formula>
    </cfRule>
    <cfRule type="expression" dxfId="22" priority="20">
      <formula>AND($N6="Plus",$R6&lt;0)</formula>
    </cfRule>
  </conditionalFormatting>
  <conditionalFormatting sqref="S6:S138">
    <cfRule type="expression" dxfId="21" priority="15">
      <formula>AND($K6="NO",$S6&lt;&gt;0)</formula>
    </cfRule>
    <cfRule type="expression" dxfId="20" priority="17">
      <formula>AND($N6="Minus",$S6&gt;0)</formula>
    </cfRule>
    <cfRule type="expression" dxfId="19" priority="18">
      <formula>AND($N6="Plus",$S6&lt;0)</formula>
    </cfRule>
  </conditionalFormatting>
  <conditionalFormatting sqref="T6:T138">
    <cfRule type="expression" dxfId="18" priority="2">
      <formula>AND($N6="Plus",$T6&lt;0)</formula>
    </cfRule>
    <cfRule type="expression" dxfId="17" priority="4">
      <formula>AND($N6="Minus",$T6&gt;0)</formula>
    </cfRule>
    <cfRule type="expression" dxfId="16" priority="6">
      <formula>AND($K6="NO",$T6&lt;&gt;0)</formula>
    </cfRule>
    <cfRule type="expression" dxfId="15" priority="11">
      <formula>AND($N6="Minus",$M6="YES",$T6&gt;0,$Q6&lt;&gt;"Efficiencies from Replacing Contractors with Commonwealth Employees")</formula>
    </cfRule>
    <cfRule type="expression" dxfId="14" priority="12">
      <formula>AND($N6="Plus",$M6="YES",$T6&lt;0,$Q6&lt;&gt;"Efficiencies from Replacing Contractors with Commonwealth Employees")</formula>
    </cfRule>
    <cfRule type="expression" dxfId="13" priority="14">
      <formula>AND($M6="NO",$T6&lt;&gt;0)</formula>
    </cfRule>
  </conditionalFormatting>
  <conditionalFormatting sqref="U6:U138">
    <cfRule type="expression" dxfId="12" priority="1">
      <formula>AND($N6="Plus",$U6&lt;0)</formula>
    </cfRule>
    <cfRule type="expression" dxfId="11" priority="3">
      <formula>AND($N6="Minus",$U6&gt;0)</formula>
    </cfRule>
    <cfRule type="expression" dxfId="10" priority="5">
      <formula>AND($K6="NO",$U6&lt;&gt;0)</formula>
    </cfRule>
    <cfRule type="expression" dxfId="9" priority="9">
      <formula>AND($N6="Plus",$M6="YES",$U6&lt;0,$Q6&lt;&gt;"Efficiencies from Replacing Contractors with Commonwealth Employees")</formula>
    </cfRule>
    <cfRule type="expression" dxfId="8" priority="10">
      <formula>AND($N6="Minus",$M6="YES",$U6&gt;0,$Q6&lt;&gt;"Efficiencies from Replacing Contractors with Commonwealth Employees")</formula>
    </cfRule>
    <cfRule type="expression" dxfId="7" priority="13">
      <formula>AND($M6="NO",$U6&lt;&gt;0)</formula>
    </cfRule>
  </conditionalFormatting>
  <dataValidations count="6">
    <dataValidation type="list" allowBlank="1" showInputMessage="1" showErrorMessage="1" sqref="Q6:Q138">
      <formula1>LstBaselineAdjItems</formula1>
    </dataValidation>
    <dataValidation type="list" allowBlank="1" showInputMessage="1" showErrorMessage="1" sqref="O6:O138">
      <formula1>ProgramLookup</formula1>
    </dataValidation>
    <dataValidation type="list" allowBlank="1" showInputMessage="1" showErrorMessage="1" sqref="P6:P138">
      <formula1>FundGrpLookup</formula1>
    </dataValidation>
    <dataValidation type="custom" allowBlank="1" showInputMessage="1" showErrorMessage="1" errorTitle="Select a Valid Fund Group" error="Select a valid Fund Group for the selected Program before entering amounts." sqref="R6:S138">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8">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8">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2" t="s">
        <v>2864</v>
      </c>
    </row>
    <row r="2" spans="2:23" ht="15.75" x14ac:dyDescent="0.25">
      <c r="O2" s="40" t="str">
        <f>'Totals - Summary'!I2</f>
        <v>405: Virginia Racing Commission</v>
      </c>
      <c r="P2" s="39"/>
      <c r="Q2" s="39"/>
      <c r="R2" s="39"/>
      <c r="S2" s="39"/>
      <c r="T2" s="39"/>
      <c r="U2" s="39"/>
      <c r="V2" s="39"/>
      <c r="W2" s="61" t="s">
        <v>2863</v>
      </c>
    </row>
    <row r="3" spans="2:23" ht="15.75" x14ac:dyDescent="0.25">
      <c r="O3" s="40"/>
      <c r="P3" s="39"/>
      <c r="Q3" s="39"/>
      <c r="R3" s="39"/>
      <c r="S3" s="39"/>
      <c r="T3" s="39"/>
      <c r="U3" s="39"/>
      <c r="V3" s="39"/>
      <c r="W3" s="61" t="s">
        <v>2862</v>
      </c>
    </row>
    <row r="4" spans="2:23" x14ac:dyDescent="0.25">
      <c r="R4" s="140">
        <f>SUBTOTAL(109,Tbl_PolicyChanges[FY 2023 Amount])</f>
        <v>0</v>
      </c>
      <c r="S4" s="140">
        <f>SUBTOTAL(109,Tbl_PolicyChanges[FY 2024 Amount])</f>
        <v>0</v>
      </c>
      <c r="T4" s="142">
        <f>SUBTOTAL(109,Tbl_PolicyChanges[FY 2023 Positions])</f>
        <v>0</v>
      </c>
      <c r="U4" s="142">
        <f>SUBTOTAL(109,Tbl_PolicyChanges[FY 2024 Positions])</f>
        <v>0</v>
      </c>
    </row>
    <row r="5" spans="2:23" s="71"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8" t="s">
        <v>2806</v>
      </c>
      <c r="P5" s="68" t="s">
        <v>2820</v>
      </c>
      <c r="Q5" s="68" t="s">
        <v>2831</v>
      </c>
      <c r="R5" s="68" t="s">
        <v>2827</v>
      </c>
      <c r="S5" s="68" t="s">
        <v>2828</v>
      </c>
      <c r="T5" s="68" t="s">
        <v>2878</v>
      </c>
      <c r="U5" s="68" t="s">
        <v>2879</v>
      </c>
      <c r="V5" s="68" t="s">
        <v>2852</v>
      </c>
    </row>
    <row r="6" spans="2:23" s="60" customFormat="1" x14ac:dyDescent="0.25">
      <c r="B6" s="58">
        <f>VLOOKUP(Tbl_PolicyChanges[[#This Row],[Agy Code]],TblAgencies[],4,FALSE)</f>
        <v>5</v>
      </c>
      <c r="C6" s="58">
        <f>VLOOKUP(Tbl_PolicyChanges[[#This Row],[Agy Code]],TblAgencies[],2,FALSE)</f>
        <v>19</v>
      </c>
      <c r="D6" s="58">
        <f t="shared" ref="D6:D80" si="0">SelectAgyCode</f>
        <v>405</v>
      </c>
      <c r="E6" s="58" t="str">
        <f>VLOOKUP(Tbl_PolicyChanges[[#This Row],[Agy Code]],TblAgencies[],9,FALSE)</f>
        <v>405: Virginia Racing Commission</v>
      </c>
      <c r="F6" s="58" t="str">
        <f>VLOOKUP(Tbl_PolicyChanges[[#This Row],[Agy Code]],TblAgencies[],10,FALSE)</f>
        <v>Virginia Racing Commission</v>
      </c>
      <c r="G6" s="58">
        <f>VLOOKUP(Tbl_PolicyChanges[[#This Row],[Agy Code]],TblAgencies[],13,FALSE)</f>
        <v>68010</v>
      </c>
      <c r="H6" s="59" t="str">
        <f>IF(Tbl_PolicyChanges[[#This Row],[Program]]="","",VLOOKUP(Tbl_PolicyChanges[[#This Row],[Program]],Tbl_Programs[],2,FALSE))</f>
        <v/>
      </c>
      <c r="I6" s="59" t="str">
        <f>IF(Tbl_PolicyChanges[[#This Row],[Fund Group]]="","",VLOOKUP(Tbl_PolicyChanges[[#This Row],[Fund Group]],Tbl_FundGroups[],2,FALSE))</f>
        <v/>
      </c>
      <c r="J6" s="59" t="str">
        <f>Tbl_PolicyChanges[[#This Row],[Pgm Code]]&amp;"."&amp;Tbl_PolicyChanges[[#This Row],[Fund Group Code]]</f>
        <v>.</v>
      </c>
      <c r="K6" s="59" t="str">
        <f>IF(Tbl_PolicyChanges[[#This Row],[Fund Group]]="","",IF(ISNA(VLOOKUP(Tbl_PolicyChanges[[#This Row],[Prog.Fund]],Tbl_ProgramsFundCombination[],3,FALSE)),"NO","YES"))</f>
        <v/>
      </c>
      <c r="L6" s="59" t="str">
        <f>IF(Tbl_PolicyChanges[[#This Row],[Fund Group]]="","",IF(Tbl_PolicyChanges[[#This Row],[Fund Group Code]]="01","GF","NGF"))</f>
        <v/>
      </c>
      <c r="M6" s="59" t="str">
        <f>IF(Tbl_PolicyChanges[[#This Row],[Policy Change Category]]="","",VLOOKUP(Tbl_PolicyChanges[[#This Row],[Policy Change Category]],Tbl_PolicyChangeCat[[Policy Change Categories]:[Positions]],3,FALSE))</f>
        <v/>
      </c>
      <c r="N6" s="59" t="str">
        <f>IF(Tbl_PolicyChanges[[#This Row],[Policy Change Category]]="","",VLOOKUP(Tbl_PolicyChanges[[#This Row],[Policy Change Category]],Tbl_PolicyChangeCat[[Policy Change Categories]:[Expected Value]],2,FALSE))</f>
        <v/>
      </c>
      <c r="O6" s="52"/>
      <c r="P6" s="52"/>
      <c r="Q6" s="52"/>
      <c r="R6" s="53"/>
      <c r="S6" s="53"/>
      <c r="T6" s="69"/>
      <c r="U6" s="69"/>
      <c r="V6" s="52"/>
    </row>
    <row r="7" spans="2:23" s="60" customFormat="1" x14ac:dyDescent="0.25">
      <c r="B7" s="56">
        <f>VLOOKUP(Tbl_PolicyChanges[[#This Row],[Agy Code]],TblAgencies[],4,FALSE)</f>
        <v>5</v>
      </c>
      <c r="C7" s="56">
        <f>VLOOKUP(Tbl_PolicyChanges[[#This Row],[Agy Code]],TblAgencies[],2,FALSE)</f>
        <v>19</v>
      </c>
      <c r="D7" s="56">
        <f t="shared" si="0"/>
        <v>405</v>
      </c>
      <c r="E7" s="56" t="str">
        <f>VLOOKUP(Tbl_PolicyChanges[[#This Row],[Agy Code]],TblAgencies[],9,FALSE)</f>
        <v>405: Virginia Racing Commission</v>
      </c>
      <c r="F7" s="56" t="str">
        <f>VLOOKUP(Tbl_PolicyChanges[[#This Row],[Agy Code]],TblAgencies[],10,FALSE)</f>
        <v>Virginia Racing Commission</v>
      </c>
      <c r="G7" s="56">
        <f>VLOOKUP(Tbl_PolicyChanges[[#This Row],[Agy Code]],TblAgencies[],13,FALSE)</f>
        <v>68010</v>
      </c>
      <c r="H7" s="57" t="str">
        <f>IF(Tbl_PolicyChanges[[#This Row],[Program]]="","",VLOOKUP(Tbl_PolicyChanges[[#This Row],[Program]],Tbl_Programs[],2,FALSE))</f>
        <v/>
      </c>
      <c r="I7" s="57" t="str">
        <f>IF(Tbl_PolicyChanges[[#This Row],[Fund Group]]="","",VLOOKUP(Tbl_PolicyChanges[[#This Row],[Fund Group]],Tbl_FundGroups[],2,FALSE))</f>
        <v/>
      </c>
      <c r="J7" s="57" t="str">
        <f>Tbl_PolicyChanges[[#This Row],[Pgm Code]]&amp;"."&amp;Tbl_PolicyChanges[[#This Row],[Fund Group Code]]</f>
        <v>.</v>
      </c>
      <c r="K7" s="57" t="str">
        <f>IF(Tbl_PolicyChanges[[#This Row],[Fund Group]]="","",IF(ISNA(VLOOKUP(Tbl_PolicyChanges[[#This Row],[Prog.Fund]],Tbl_ProgramsFundCombination[],3,FALSE)),"NO","YES"))</f>
        <v/>
      </c>
      <c r="L7" s="57" t="str">
        <f>IF(Tbl_PolicyChanges[[#This Row],[Fund Group]]="","",IF(Tbl_PolicyChanges[[#This Row],[Fund Group Code]]="01","GF","NGF"))</f>
        <v/>
      </c>
      <c r="M7" s="57" t="str">
        <f>IF(Tbl_PolicyChanges[[#This Row],[Policy Change Category]]="","",VLOOKUP(Tbl_PolicyChanges[[#This Row],[Policy Change Category]],Tbl_PolicyChangeCat[[Policy Change Categories]:[Positions]],3,FALSE))</f>
        <v/>
      </c>
      <c r="N7" s="57" t="str">
        <f>IF(Tbl_PolicyChanges[[#This Row],[Policy Change Category]]="","",VLOOKUP(Tbl_PolicyChanges[[#This Row],[Policy Change Category]],Tbl_PolicyChangeCat[[Policy Change Categories]:[Expected Value]],2,FALSE))</f>
        <v/>
      </c>
      <c r="O7" s="54"/>
      <c r="P7" s="54"/>
      <c r="Q7" s="54"/>
      <c r="R7" s="55"/>
      <c r="S7" s="55"/>
      <c r="T7" s="70"/>
      <c r="U7" s="70"/>
      <c r="V7" s="52"/>
    </row>
    <row r="8" spans="2:23" s="60" customFormat="1" x14ac:dyDescent="0.25">
      <c r="B8" s="58">
        <f>VLOOKUP(Tbl_PolicyChanges[[#This Row],[Agy Code]],TblAgencies[],4,FALSE)</f>
        <v>5</v>
      </c>
      <c r="C8" s="58">
        <f>VLOOKUP(Tbl_PolicyChanges[[#This Row],[Agy Code]],TblAgencies[],2,FALSE)</f>
        <v>19</v>
      </c>
      <c r="D8" s="58">
        <f t="shared" si="0"/>
        <v>405</v>
      </c>
      <c r="E8" s="56" t="str">
        <f>VLOOKUP(Tbl_PolicyChanges[[#This Row],[Agy Code]],TblAgencies[],9,FALSE)</f>
        <v>405: Virginia Racing Commission</v>
      </c>
      <c r="F8" s="58" t="str">
        <f>VLOOKUP(Tbl_PolicyChanges[[#This Row],[Agy Code]],TblAgencies[],10,FALSE)</f>
        <v>Virginia Racing Commission</v>
      </c>
      <c r="G8" s="58">
        <f>VLOOKUP(Tbl_PolicyChanges[[#This Row],[Agy Code]],TblAgencies[],13,FALSE)</f>
        <v>68010</v>
      </c>
      <c r="H8" s="59" t="str">
        <f>IF(Tbl_PolicyChanges[[#This Row],[Program]]="","",VLOOKUP(Tbl_PolicyChanges[[#This Row],[Program]],Tbl_Programs[],2,FALSE))</f>
        <v/>
      </c>
      <c r="I8" s="59" t="str">
        <f>IF(Tbl_PolicyChanges[[#This Row],[Fund Group]]="","",VLOOKUP(Tbl_PolicyChanges[[#This Row],[Fund Group]],Tbl_FundGroups[],2,FALSE))</f>
        <v/>
      </c>
      <c r="J8" s="59" t="str">
        <f>Tbl_PolicyChanges[[#This Row],[Pgm Code]]&amp;"."&amp;Tbl_PolicyChanges[[#This Row],[Fund Group Code]]</f>
        <v>.</v>
      </c>
      <c r="K8" s="59" t="str">
        <f>IF(Tbl_PolicyChanges[[#This Row],[Fund Group]]="","",IF(ISNA(VLOOKUP(Tbl_PolicyChanges[[#This Row],[Prog.Fund]],Tbl_ProgramsFundCombination[],3,FALSE)),"NO","YES"))</f>
        <v/>
      </c>
      <c r="L8" s="59" t="str">
        <f>IF(Tbl_PolicyChanges[[#This Row],[Fund Group]]="","",IF(Tbl_PolicyChanges[[#This Row],[Fund Group Code]]="01","GF","NGF"))</f>
        <v/>
      </c>
      <c r="M8" s="59" t="str">
        <f>IF(Tbl_PolicyChanges[[#This Row],[Policy Change Category]]="","",VLOOKUP(Tbl_PolicyChanges[[#This Row],[Policy Change Category]],Tbl_PolicyChangeCat[[Policy Change Categories]:[Positions]],3,FALSE))</f>
        <v/>
      </c>
      <c r="N8" s="59" t="str">
        <f>IF(Tbl_PolicyChanges[[#This Row],[Policy Change Category]]="","",VLOOKUP(Tbl_PolicyChanges[[#This Row],[Policy Change Category]],Tbl_PolicyChangeCat[[Policy Change Categories]:[Expected Value]],2,FALSE))</f>
        <v/>
      </c>
      <c r="O8" s="54"/>
      <c r="P8" s="54"/>
      <c r="Q8" s="54"/>
      <c r="R8" s="55"/>
      <c r="S8" s="55"/>
      <c r="T8" s="70"/>
      <c r="U8" s="70"/>
      <c r="V8" s="52"/>
    </row>
    <row r="9" spans="2:23" s="60" customFormat="1" x14ac:dyDescent="0.25">
      <c r="B9" s="58">
        <f>VLOOKUP(Tbl_PolicyChanges[[#This Row],[Agy Code]],TblAgencies[],4,FALSE)</f>
        <v>5</v>
      </c>
      <c r="C9" s="58">
        <f>VLOOKUP(Tbl_PolicyChanges[[#This Row],[Agy Code]],TblAgencies[],2,FALSE)</f>
        <v>19</v>
      </c>
      <c r="D9" s="58">
        <f t="shared" si="0"/>
        <v>405</v>
      </c>
      <c r="E9" s="56" t="str">
        <f>VLOOKUP(Tbl_PolicyChanges[[#This Row],[Agy Code]],TblAgencies[],9,FALSE)</f>
        <v>405: Virginia Racing Commission</v>
      </c>
      <c r="F9" s="58" t="str">
        <f>VLOOKUP(Tbl_PolicyChanges[[#This Row],[Agy Code]],TblAgencies[],10,FALSE)</f>
        <v>Virginia Racing Commission</v>
      </c>
      <c r="G9" s="58">
        <f>VLOOKUP(Tbl_PolicyChanges[[#This Row],[Agy Code]],TblAgencies[],13,FALSE)</f>
        <v>68010</v>
      </c>
      <c r="H9" s="59" t="str">
        <f>IF(Tbl_PolicyChanges[[#This Row],[Program]]="","",VLOOKUP(Tbl_PolicyChanges[[#This Row],[Program]],Tbl_Programs[],2,FALSE))</f>
        <v/>
      </c>
      <c r="I9" s="59" t="str">
        <f>IF(Tbl_PolicyChanges[[#This Row],[Fund Group]]="","",VLOOKUP(Tbl_PolicyChanges[[#This Row],[Fund Group]],Tbl_FundGroups[],2,FALSE))</f>
        <v/>
      </c>
      <c r="J9" s="59" t="str">
        <f>Tbl_PolicyChanges[[#This Row],[Pgm Code]]&amp;"."&amp;Tbl_PolicyChanges[[#This Row],[Fund Group Code]]</f>
        <v>.</v>
      </c>
      <c r="K9" s="59" t="str">
        <f>IF(Tbl_PolicyChanges[[#This Row],[Fund Group]]="","",IF(ISNA(VLOOKUP(Tbl_PolicyChanges[[#This Row],[Prog.Fund]],Tbl_ProgramsFundCombination[],3,FALSE)),"NO","YES"))</f>
        <v/>
      </c>
      <c r="L9" s="59" t="str">
        <f>IF(Tbl_PolicyChanges[[#This Row],[Fund Group]]="","",IF(Tbl_PolicyChanges[[#This Row],[Fund Group Code]]="01","GF","NGF"))</f>
        <v/>
      </c>
      <c r="M9" s="59" t="str">
        <f>IF(Tbl_PolicyChanges[[#This Row],[Policy Change Category]]="","",VLOOKUP(Tbl_PolicyChanges[[#This Row],[Policy Change Category]],Tbl_PolicyChangeCat[[Policy Change Categories]:[Positions]],3,FALSE))</f>
        <v/>
      </c>
      <c r="N9" s="59" t="str">
        <f>IF(Tbl_PolicyChanges[[#This Row],[Policy Change Category]]="","",VLOOKUP(Tbl_PolicyChanges[[#This Row],[Policy Change Category]],Tbl_PolicyChangeCat[[Policy Change Categories]:[Expected Value]],2,FALSE))</f>
        <v/>
      </c>
      <c r="O9" s="54"/>
      <c r="P9" s="54"/>
      <c r="Q9" s="54"/>
      <c r="R9" s="55"/>
      <c r="S9" s="55"/>
      <c r="T9" s="70"/>
      <c r="U9" s="70"/>
      <c r="V9" s="52"/>
    </row>
    <row r="10" spans="2:23" s="60" customFormat="1" x14ac:dyDescent="0.25">
      <c r="B10" s="56">
        <f>VLOOKUP(Tbl_PolicyChanges[[#This Row],[Agy Code]],TblAgencies[],4,FALSE)</f>
        <v>5</v>
      </c>
      <c r="C10" s="56">
        <f>VLOOKUP(Tbl_PolicyChanges[[#This Row],[Agy Code]],TblAgencies[],2,FALSE)</f>
        <v>19</v>
      </c>
      <c r="D10" s="56">
        <f t="shared" ref="D10:D41" si="1">SelectAgyCode</f>
        <v>405</v>
      </c>
      <c r="E10" s="56" t="str">
        <f>VLOOKUP(Tbl_PolicyChanges[[#This Row],[Agy Code]],TblAgencies[],9,FALSE)</f>
        <v>405: Virginia Racing Commission</v>
      </c>
      <c r="F10" s="56" t="str">
        <f>VLOOKUP(Tbl_PolicyChanges[[#This Row],[Agy Code]],TblAgencies[],10,FALSE)</f>
        <v>Virginia Racing Commission</v>
      </c>
      <c r="G10" s="56">
        <f>VLOOKUP(Tbl_PolicyChanges[[#This Row],[Agy Code]],TblAgencies[],13,FALSE)</f>
        <v>68010</v>
      </c>
      <c r="H10" s="57" t="str">
        <f>IF(Tbl_PolicyChanges[[#This Row],[Program]]="","",VLOOKUP(Tbl_PolicyChanges[[#This Row],[Program]],Tbl_Programs[],2,FALSE))</f>
        <v/>
      </c>
      <c r="I10" s="57" t="str">
        <f>IF(Tbl_PolicyChanges[[#This Row],[Fund Group]]="","",VLOOKUP(Tbl_PolicyChanges[[#This Row],[Fund Group]],Tbl_FundGroups[],2,FALSE))</f>
        <v/>
      </c>
      <c r="J10" s="57" t="str">
        <f>Tbl_PolicyChanges[[#This Row],[Pgm Code]]&amp;"."&amp;Tbl_PolicyChanges[[#This Row],[Fund Group Code]]</f>
        <v>.</v>
      </c>
      <c r="K10" s="57" t="str">
        <f>IF(Tbl_PolicyChanges[[#This Row],[Fund Group]]="","",IF(ISNA(VLOOKUP(Tbl_PolicyChanges[[#This Row],[Prog.Fund]],Tbl_ProgramsFundCombination[],3,FALSE)),"NO","YES"))</f>
        <v/>
      </c>
      <c r="L10" s="57" t="str">
        <f>IF(Tbl_PolicyChanges[[#This Row],[Fund Group]]="","",IF(Tbl_PolicyChanges[[#This Row],[Fund Group Code]]="01","GF","NGF"))</f>
        <v/>
      </c>
      <c r="M10" s="57" t="str">
        <f>IF(Tbl_PolicyChanges[[#This Row],[Policy Change Category]]="","",VLOOKUP(Tbl_PolicyChanges[[#This Row],[Policy Change Category]],Tbl_PolicyChangeCat[[Policy Change Categories]:[Positions]],3,FALSE))</f>
        <v/>
      </c>
      <c r="N10" s="57" t="str">
        <f>IF(Tbl_PolicyChanges[[#This Row],[Policy Change Category]]="","",VLOOKUP(Tbl_PolicyChanges[[#This Row],[Policy Change Category]],Tbl_PolicyChangeCat[[Policy Change Categories]:[Expected Value]],2,FALSE))</f>
        <v/>
      </c>
      <c r="O10" s="54"/>
      <c r="P10" s="54"/>
      <c r="Q10" s="54"/>
      <c r="R10" s="55"/>
      <c r="S10" s="55"/>
      <c r="T10" s="70"/>
      <c r="U10" s="70"/>
      <c r="V10" s="52"/>
    </row>
    <row r="11" spans="2:23" s="60" customFormat="1" x14ac:dyDescent="0.25">
      <c r="B11" s="56">
        <f>VLOOKUP(Tbl_PolicyChanges[[#This Row],[Agy Code]],TblAgencies[],4,FALSE)</f>
        <v>5</v>
      </c>
      <c r="C11" s="56">
        <f>VLOOKUP(Tbl_PolicyChanges[[#This Row],[Agy Code]],TblAgencies[],2,FALSE)</f>
        <v>19</v>
      </c>
      <c r="D11" s="56">
        <f t="shared" si="1"/>
        <v>405</v>
      </c>
      <c r="E11" s="56" t="str">
        <f>VLOOKUP(Tbl_PolicyChanges[[#This Row],[Agy Code]],TblAgencies[],9,FALSE)</f>
        <v>405: Virginia Racing Commission</v>
      </c>
      <c r="F11" s="56" t="str">
        <f>VLOOKUP(Tbl_PolicyChanges[[#This Row],[Agy Code]],TblAgencies[],10,FALSE)</f>
        <v>Virginia Racing Commission</v>
      </c>
      <c r="G11" s="56">
        <f>VLOOKUP(Tbl_PolicyChanges[[#This Row],[Agy Code]],TblAgencies[],13,FALSE)</f>
        <v>68010</v>
      </c>
      <c r="H11" s="57" t="str">
        <f>IF(Tbl_PolicyChanges[[#This Row],[Program]]="","",VLOOKUP(Tbl_PolicyChanges[[#This Row],[Program]],Tbl_Programs[],2,FALSE))</f>
        <v/>
      </c>
      <c r="I11" s="57" t="str">
        <f>IF(Tbl_PolicyChanges[[#This Row],[Fund Group]]="","",VLOOKUP(Tbl_PolicyChanges[[#This Row],[Fund Group]],Tbl_FundGroups[],2,FALSE))</f>
        <v/>
      </c>
      <c r="J11" s="57" t="str">
        <f>Tbl_PolicyChanges[[#This Row],[Pgm Code]]&amp;"."&amp;Tbl_PolicyChanges[[#This Row],[Fund Group Code]]</f>
        <v>.</v>
      </c>
      <c r="K11" s="57" t="str">
        <f>IF(Tbl_PolicyChanges[[#This Row],[Fund Group]]="","",IF(ISNA(VLOOKUP(Tbl_PolicyChanges[[#This Row],[Prog.Fund]],Tbl_ProgramsFundCombination[],3,FALSE)),"NO","YES"))</f>
        <v/>
      </c>
      <c r="L11" s="57" t="str">
        <f>IF(Tbl_PolicyChanges[[#This Row],[Fund Group]]="","",IF(Tbl_PolicyChanges[[#This Row],[Fund Group Code]]="01","GF","NGF"))</f>
        <v/>
      </c>
      <c r="M11" s="57" t="str">
        <f>IF(Tbl_PolicyChanges[[#This Row],[Policy Change Category]]="","",VLOOKUP(Tbl_PolicyChanges[[#This Row],[Policy Change Category]],Tbl_PolicyChangeCat[[Policy Change Categories]:[Positions]],3,FALSE))</f>
        <v/>
      </c>
      <c r="N11" s="57" t="str">
        <f>IF(Tbl_PolicyChanges[[#This Row],[Policy Change Category]]="","",VLOOKUP(Tbl_PolicyChanges[[#This Row],[Policy Change Category]],Tbl_PolicyChangeCat[[Policy Change Categories]:[Expected Value]],2,FALSE))</f>
        <v/>
      </c>
      <c r="O11" s="54"/>
      <c r="P11" s="54"/>
      <c r="Q11" s="54"/>
      <c r="R11" s="55"/>
      <c r="S11" s="55"/>
      <c r="T11" s="70"/>
      <c r="U11" s="70"/>
      <c r="V11" s="54"/>
    </row>
    <row r="12" spans="2:23" s="60" customFormat="1" x14ac:dyDescent="0.25">
      <c r="B12" s="56">
        <f>VLOOKUP(Tbl_PolicyChanges[[#This Row],[Agy Code]],TblAgencies[],4,FALSE)</f>
        <v>5</v>
      </c>
      <c r="C12" s="56">
        <f>VLOOKUP(Tbl_PolicyChanges[[#This Row],[Agy Code]],TblAgencies[],2,FALSE)</f>
        <v>19</v>
      </c>
      <c r="D12" s="56">
        <f t="shared" si="1"/>
        <v>405</v>
      </c>
      <c r="E12" s="56" t="str">
        <f>VLOOKUP(Tbl_PolicyChanges[[#This Row],[Agy Code]],TblAgencies[],9,FALSE)</f>
        <v>405: Virginia Racing Commission</v>
      </c>
      <c r="F12" s="56" t="str">
        <f>VLOOKUP(Tbl_PolicyChanges[[#This Row],[Agy Code]],TblAgencies[],10,FALSE)</f>
        <v>Virginia Racing Commission</v>
      </c>
      <c r="G12" s="56">
        <f>VLOOKUP(Tbl_PolicyChanges[[#This Row],[Agy Code]],TblAgencies[],13,FALSE)</f>
        <v>68010</v>
      </c>
      <c r="H12" s="57" t="str">
        <f>IF(Tbl_PolicyChanges[[#This Row],[Program]]="","",VLOOKUP(Tbl_PolicyChanges[[#This Row],[Program]],Tbl_Programs[],2,FALSE))</f>
        <v/>
      </c>
      <c r="I12" s="57" t="str">
        <f>IF(Tbl_PolicyChanges[[#This Row],[Fund Group]]="","",VLOOKUP(Tbl_PolicyChanges[[#This Row],[Fund Group]],Tbl_FundGroups[],2,FALSE))</f>
        <v/>
      </c>
      <c r="J12" s="57" t="str">
        <f>Tbl_PolicyChanges[[#This Row],[Pgm Code]]&amp;"."&amp;Tbl_PolicyChanges[[#This Row],[Fund Group Code]]</f>
        <v>.</v>
      </c>
      <c r="K12" s="57" t="str">
        <f>IF(Tbl_PolicyChanges[[#This Row],[Fund Group]]="","",IF(ISNA(VLOOKUP(Tbl_PolicyChanges[[#This Row],[Prog.Fund]],Tbl_ProgramsFundCombination[],3,FALSE)),"NO","YES"))</f>
        <v/>
      </c>
      <c r="L12" s="57" t="str">
        <f>IF(Tbl_PolicyChanges[[#This Row],[Fund Group]]="","",IF(Tbl_PolicyChanges[[#This Row],[Fund Group Code]]="01","GF","NGF"))</f>
        <v/>
      </c>
      <c r="M12" s="57" t="str">
        <f>IF(Tbl_PolicyChanges[[#This Row],[Policy Change Category]]="","",VLOOKUP(Tbl_PolicyChanges[[#This Row],[Policy Change Category]],Tbl_PolicyChangeCat[[Policy Change Categories]:[Positions]],3,FALSE))</f>
        <v/>
      </c>
      <c r="N12" s="57" t="str">
        <f>IF(Tbl_PolicyChanges[[#This Row],[Policy Change Category]]="","",VLOOKUP(Tbl_PolicyChanges[[#This Row],[Policy Change Category]],Tbl_PolicyChangeCat[[Policy Change Categories]:[Expected Value]],2,FALSE))</f>
        <v/>
      </c>
      <c r="O12" s="54"/>
      <c r="P12" s="54"/>
      <c r="Q12" s="54"/>
      <c r="R12" s="55"/>
      <c r="S12" s="55"/>
      <c r="T12" s="70"/>
      <c r="U12" s="70"/>
      <c r="V12" s="54"/>
    </row>
    <row r="13" spans="2:23" s="60" customFormat="1" x14ac:dyDescent="0.25">
      <c r="B13" s="56">
        <f>VLOOKUP(Tbl_PolicyChanges[[#This Row],[Agy Code]],TblAgencies[],4,FALSE)</f>
        <v>5</v>
      </c>
      <c r="C13" s="56">
        <f>VLOOKUP(Tbl_PolicyChanges[[#This Row],[Agy Code]],TblAgencies[],2,FALSE)</f>
        <v>19</v>
      </c>
      <c r="D13" s="56">
        <f t="shared" si="1"/>
        <v>405</v>
      </c>
      <c r="E13" s="56" t="str">
        <f>VLOOKUP(Tbl_PolicyChanges[[#This Row],[Agy Code]],TblAgencies[],9,FALSE)</f>
        <v>405: Virginia Racing Commission</v>
      </c>
      <c r="F13" s="56" t="str">
        <f>VLOOKUP(Tbl_PolicyChanges[[#This Row],[Agy Code]],TblAgencies[],10,FALSE)</f>
        <v>Virginia Racing Commission</v>
      </c>
      <c r="G13" s="56">
        <f>VLOOKUP(Tbl_PolicyChanges[[#This Row],[Agy Code]],TblAgencies[],13,FALSE)</f>
        <v>68010</v>
      </c>
      <c r="H13" s="57" t="str">
        <f>IF(Tbl_PolicyChanges[[#This Row],[Program]]="","",VLOOKUP(Tbl_PolicyChanges[[#This Row],[Program]],Tbl_Programs[],2,FALSE))</f>
        <v/>
      </c>
      <c r="I13" s="57" t="str">
        <f>IF(Tbl_PolicyChanges[[#This Row],[Fund Group]]="","",VLOOKUP(Tbl_PolicyChanges[[#This Row],[Fund Group]],Tbl_FundGroups[],2,FALSE))</f>
        <v/>
      </c>
      <c r="J13" s="57" t="str">
        <f>Tbl_PolicyChanges[[#This Row],[Pgm Code]]&amp;"."&amp;Tbl_PolicyChanges[[#This Row],[Fund Group Code]]</f>
        <v>.</v>
      </c>
      <c r="K13" s="57" t="str">
        <f>IF(Tbl_PolicyChanges[[#This Row],[Fund Group]]="","",IF(ISNA(VLOOKUP(Tbl_PolicyChanges[[#This Row],[Prog.Fund]],Tbl_ProgramsFundCombination[],3,FALSE)),"NO","YES"))</f>
        <v/>
      </c>
      <c r="L13" s="57" t="str">
        <f>IF(Tbl_PolicyChanges[[#This Row],[Fund Group]]="","",IF(Tbl_PolicyChanges[[#This Row],[Fund Group Code]]="01","GF","NGF"))</f>
        <v/>
      </c>
      <c r="M13" s="57" t="str">
        <f>IF(Tbl_PolicyChanges[[#This Row],[Policy Change Category]]="","",VLOOKUP(Tbl_PolicyChanges[[#This Row],[Policy Change Category]],Tbl_PolicyChangeCat[[Policy Change Categories]:[Positions]],3,FALSE))</f>
        <v/>
      </c>
      <c r="N13" s="57" t="str">
        <f>IF(Tbl_PolicyChanges[[#This Row],[Policy Change Category]]="","",VLOOKUP(Tbl_PolicyChanges[[#This Row],[Policy Change Category]],Tbl_PolicyChangeCat[[Policy Change Categories]:[Expected Value]],2,FALSE))</f>
        <v/>
      </c>
      <c r="O13" s="54"/>
      <c r="P13" s="54"/>
      <c r="Q13" s="54"/>
      <c r="R13" s="55"/>
      <c r="S13" s="55"/>
      <c r="T13" s="70"/>
      <c r="U13" s="70"/>
      <c r="V13" s="54"/>
    </row>
    <row r="14" spans="2:23" s="60" customFormat="1" x14ac:dyDescent="0.25">
      <c r="B14" s="56">
        <f>VLOOKUP(Tbl_PolicyChanges[[#This Row],[Agy Code]],TblAgencies[],4,FALSE)</f>
        <v>5</v>
      </c>
      <c r="C14" s="56">
        <f>VLOOKUP(Tbl_PolicyChanges[[#This Row],[Agy Code]],TblAgencies[],2,FALSE)</f>
        <v>19</v>
      </c>
      <c r="D14" s="56">
        <f t="shared" si="1"/>
        <v>405</v>
      </c>
      <c r="E14" s="56" t="str">
        <f>VLOOKUP(Tbl_PolicyChanges[[#This Row],[Agy Code]],TblAgencies[],9,FALSE)</f>
        <v>405: Virginia Racing Commission</v>
      </c>
      <c r="F14" s="56" t="str">
        <f>VLOOKUP(Tbl_PolicyChanges[[#This Row],[Agy Code]],TblAgencies[],10,FALSE)</f>
        <v>Virginia Racing Commission</v>
      </c>
      <c r="G14" s="56">
        <f>VLOOKUP(Tbl_PolicyChanges[[#This Row],[Agy Code]],TblAgencies[],13,FALSE)</f>
        <v>68010</v>
      </c>
      <c r="H14" s="57" t="str">
        <f>IF(Tbl_PolicyChanges[[#This Row],[Program]]="","",VLOOKUP(Tbl_PolicyChanges[[#This Row],[Program]],Tbl_Programs[],2,FALSE))</f>
        <v/>
      </c>
      <c r="I14" s="57" t="str">
        <f>IF(Tbl_PolicyChanges[[#This Row],[Fund Group]]="","",VLOOKUP(Tbl_PolicyChanges[[#This Row],[Fund Group]],Tbl_FundGroups[],2,FALSE))</f>
        <v/>
      </c>
      <c r="J14" s="57" t="str">
        <f>Tbl_PolicyChanges[[#This Row],[Pgm Code]]&amp;"."&amp;Tbl_PolicyChanges[[#This Row],[Fund Group Code]]</f>
        <v>.</v>
      </c>
      <c r="K14" s="57" t="str">
        <f>IF(Tbl_PolicyChanges[[#This Row],[Fund Group]]="","",IF(ISNA(VLOOKUP(Tbl_PolicyChanges[[#This Row],[Prog.Fund]],Tbl_ProgramsFundCombination[],3,FALSE)),"NO","YES"))</f>
        <v/>
      </c>
      <c r="L14" s="57" t="str">
        <f>IF(Tbl_PolicyChanges[[#This Row],[Fund Group]]="","",IF(Tbl_PolicyChanges[[#This Row],[Fund Group Code]]="01","GF","NGF"))</f>
        <v/>
      </c>
      <c r="M14" s="57" t="str">
        <f>IF(Tbl_PolicyChanges[[#This Row],[Policy Change Category]]="","",VLOOKUP(Tbl_PolicyChanges[[#This Row],[Policy Change Category]],Tbl_PolicyChangeCat[[Policy Change Categories]:[Positions]],3,FALSE))</f>
        <v/>
      </c>
      <c r="N14" s="57" t="str">
        <f>IF(Tbl_PolicyChanges[[#This Row],[Policy Change Category]]="","",VLOOKUP(Tbl_PolicyChanges[[#This Row],[Policy Change Category]],Tbl_PolicyChangeCat[[Policy Change Categories]:[Expected Value]],2,FALSE))</f>
        <v/>
      </c>
      <c r="O14" s="54"/>
      <c r="P14" s="54"/>
      <c r="Q14" s="54"/>
      <c r="R14" s="55"/>
      <c r="S14" s="55"/>
      <c r="T14" s="70"/>
      <c r="U14" s="70"/>
      <c r="V14" s="54"/>
    </row>
    <row r="15" spans="2:23" s="60" customFormat="1" x14ac:dyDescent="0.25">
      <c r="B15" s="56">
        <f>VLOOKUP(Tbl_PolicyChanges[[#This Row],[Agy Code]],TblAgencies[],4,FALSE)</f>
        <v>5</v>
      </c>
      <c r="C15" s="56">
        <f>VLOOKUP(Tbl_PolicyChanges[[#This Row],[Agy Code]],TblAgencies[],2,FALSE)</f>
        <v>19</v>
      </c>
      <c r="D15" s="56">
        <f t="shared" si="1"/>
        <v>405</v>
      </c>
      <c r="E15" s="56" t="str">
        <f>VLOOKUP(Tbl_PolicyChanges[[#This Row],[Agy Code]],TblAgencies[],9,FALSE)</f>
        <v>405: Virginia Racing Commission</v>
      </c>
      <c r="F15" s="56" t="str">
        <f>VLOOKUP(Tbl_PolicyChanges[[#This Row],[Agy Code]],TblAgencies[],10,FALSE)</f>
        <v>Virginia Racing Commission</v>
      </c>
      <c r="G15" s="56">
        <f>VLOOKUP(Tbl_PolicyChanges[[#This Row],[Agy Code]],TblAgencies[],13,FALSE)</f>
        <v>68010</v>
      </c>
      <c r="H15" s="57" t="str">
        <f>IF(Tbl_PolicyChanges[[#This Row],[Program]]="","",VLOOKUP(Tbl_PolicyChanges[[#This Row],[Program]],Tbl_Programs[],2,FALSE))</f>
        <v/>
      </c>
      <c r="I15" s="57" t="str">
        <f>IF(Tbl_PolicyChanges[[#This Row],[Fund Group]]="","",VLOOKUP(Tbl_PolicyChanges[[#This Row],[Fund Group]],Tbl_FundGroups[],2,FALSE))</f>
        <v/>
      </c>
      <c r="J15" s="57" t="str">
        <f>Tbl_PolicyChanges[[#This Row],[Pgm Code]]&amp;"."&amp;Tbl_PolicyChanges[[#This Row],[Fund Group Code]]</f>
        <v>.</v>
      </c>
      <c r="K15" s="57" t="str">
        <f>IF(Tbl_PolicyChanges[[#This Row],[Fund Group]]="","",IF(ISNA(VLOOKUP(Tbl_PolicyChanges[[#This Row],[Prog.Fund]],Tbl_ProgramsFundCombination[],3,FALSE)),"NO","YES"))</f>
        <v/>
      </c>
      <c r="L15" s="57" t="str">
        <f>IF(Tbl_PolicyChanges[[#This Row],[Fund Group]]="","",IF(Tbl_PolicyChanges[[#This Row],[Fund Group Code]]="01","GF","NGF"))</f>
        <v/>
      </c>
      <c r="M15" s="57" t="str">
        <f>IF(Tbl_PolicyChanges[[#This Row],[Policy Change Category]]="","",VLOOKUP(Tbl_PolicyChanges[[#This Row],[Policy Change Category]],Tbl_PolicyChangeCat[[Policy Change Categories]:[Positions]],3,FALSE))</f>
        <v/>
      </c>
      <c r="N15" s="57" t="str">
        <f>IF(Tbl_PolicyChanges[[#This Row],[Policy Change Category]]="","",VLOOKUP(Tbl_PolicyChanges[[#This Row],[Policy Change Category]],Tbl_PolicyChangeCat[[Policy Change Categories]:[Expected Value]],2,FALSE))</f>
        <v/>
      </c>
      <c r="O15" s="54"/>
      <c r="P15" s="54"/>
      <c r="Q15" s="54"/>
      <c r="R15" s="55"/>
      <c r="S15" s="55"/>
      <c r="T15" s="70"/>
      <c r="U15" s="70"/>
      <c r="V15" s="54"/>
    </row>
    <row r="16" spans="2:23" s="60" customFormat="1" x14ac:dyDescent="0.25">
      <c r="B16" s="56">
        <f>VLOOKUP(Tbl_PolicyChanges[[#This Row],[Agy Code]],TblAgencies[],4,FALSE)</f>
        <v>5</v>
      </c>
      <c r="C16" s="56">
        <f>VLOOKUP(Tbl_PolicyChanges[[#This Row],[Agy Code]],TblAgencies[],2,FALSE)</f>
        <v>19</v>
      </c>
      <c r="D16" s="56">
        <f t="shared" si="1"/>
        <v>405</v>
      </c>
      <c r="E16" s="56" t="str">
        <f>VLOOKUP(Tbl_PolicyChanges[[#This Row],[Agy Code]],TblAgencies[],9,FALSE)</f>
        <v>405: Virginia Racing Commission</v>
      </c>
      <c r="F16" s="56" t="str">
        <f>VLOOKUP(Tbl_PolicyChanges[[#This Row],[Agy Code]],TblAgencies[],10,FALSE)</f>
        <v>Virginia Racing Commission</v>
      </c>
      <c r="G16" s="56">
        <f>VLOOKUP(Tbl_PolicyChanges[[#This Row],[Agy Code]],TblAgencies[],13,FALSE)</f>
        <v>68010</v>
      </c>
      <c r="H16" s="57" t="str">
        <f>IF(Tbl_PolicyChanges[[#This Row],[Program]]="","",VLOOKUP(Tbl_PolicyChanges[[#This Row],[Program]],Tbl_Programs[],2,FALSE))</f>
        <v/>
      </c>
      <c r="I16" s="57" t="str">
        <f>IF(Tbl_PolicyChanges[[#This Row],[Fund Group]]="","",VLOOKUP(Tbl_PolicyChanges[[#This Row],[Fund Group]],Tbl_FundGroups[],2,FALSE))</f>
        <v/>
      </c>
      <c r="J16" s="57" t="str">
        <f>Tbl_PolicyChanges[[#This Row],[Pgm Code]]&amp;"."&amp;Tbl_PolicyChanges[[#This Row],[Fund Group Code]]</f>
        <v>.</v>
      </c>
      <c r="K16" s="57" t="str">
        <f>IF(Tbl_PolicyChanges[[#This Row],[Fund Group]]="","",IF(ISNA(VLOOKUP(Tbl_PolicyChanges[[#This Row],[Prog.Fund]],Tbl_ProgramsFundCombination[],3,FALSE)),"NO","YES"))</f>
        <v/>
      </c>
      <c r="L16" s="57" t="str">
        <f>IF(Tbl_PolicyChanges[[#This Row],[Fund Group]]="","",IF(Tbl_PolicyChanges[[#This Row],[Fund Group Code]]="01","GF","NGF"))</f>
        <v/>
      </c>
      <c r="M16" s="57" t="str">
        <f>IF(Tbl_PolicyChanges[[#This Row],[Policy Change Category]]="","",VLOOKUP(Tbl_PolicyChanges[[#This Row],[Policy Change Category]],Tbl_PolicyChangeCat[[Policy Change Categories]:[Positions]],3,FALSE))</f>
        <v/>
      </c>
      <c r="N16" s="57" t="str">
        <f>IF(Tbl_PolicyChanges[[#This Row],[Policy Change Category]]="","",VLOOKUP(Tbl_PolicyChanges[[#This Row],[Policy Change Category]],Tbl_PolicyChangeCat[[Policy Change Categories]:[Expected Value]],2,FALSE))</f>
        <v/>
      </c>
      <c r="O16" s="54"/>
      <c r="P16" s="54"/>
      <c r="Q16" s="54"/>
      <c r="R16" s="55"/>
      <c r="S16" s="55"/>
      <c r="T16" s="70"/>
      <c r="U16" s="70"/>
      <c r="V16" s="54"/>
    </row>
    <row r="17" spans="2:22" s="60" customFormat="1" x14ac:dyDescent="0.25">
      <c r="B17" s="56">
        <f>VLOOKUP(Tbl_PolicyChanges[[#This Row],[Agy Code]],TblAgencies[],4,FALSE)</f>
        <v>5</v>
      </c>
      <c r="C17" s="56">
        <f>VLOOKUP(Tbl_PolicyChanges[[#This Row],[Agy Code]],TblAgencies[],2,FALSE)</f>
        <v>19</v>
      </c>
      <c r="D17" s="56">
        <f t="shared" si="1"/>
        <v>405</v>
      </c>
      <c r="E17" s="56" t="str">
        <f>VLOOKUP(Tbl_PolicyChanges[[#This Row],[Agy Code]],TblAgencies[],9,FALSE)</f>
        <v>405: Virginia Racing Commission</v>
      </c>
      <c r="F17" s="56" t="str">
        <f>VLOOKUP(Tbl_PolicyChanges[[#This Row],[Agy Code]],TblAgencies[],10,FALSE)</f>
        <v>Virginia Racing Commission</v>
      </c>
      <c r="G17" s="56">
        <f>VLOOKUP(Tbl_PolicyChanges[[#This Row],[Agy Code]],TblAgencies[],13,FALSE)</f>
        <v>68010</v>
      </c>
      <c r="H17" s="57" t="str">
        <f>IF(Tbl_PolicyChanges[[#This Row],[Program]]="","",VLOOKUP(Tbl_PolicyChanges[[#This Row],[Program]],Tbl_Programs[],2,FALSE))</f>
        <v/>
      </c>
      <c r="I17" s="57" t="str">
        <f>IF(Tbl_PolicyChanges[[#This Row],[Fund Group]]="","",VLOOKUP(Tbl_PolicyChanges[[#This Row],[Fund Group]],Tbl_FundGroups[],2,FALSE))</f>
        <v/>
      </c>
      <c r="J17" s="57" t="str">
        <f>Tbl_PolicyChanges[[#This Row],[Pgm Code]]&amp;"."&amp;Tbl_PolicyChanges[[#This Row],[Fund Group Code]]</f>
        <v>.</v>
      </c>
      <c r="K17" s="57" t="str">
        <f>IF(Tbl_PolicyChanges[[#This Row],[Fund Group]]="","",IF(ISNA(VLOOKUP(Tbl_PolicyChanges[[#This Row],[Prog.Fund]],Tbl_ProgramsFundCombination[],3,FALSE)),"NO","YES"))</f>
        <v/>
      </c>
      <c r="L17" s="57" t="str">
        <f>IF(Tbl_PolicyChanges[[#This Row],[Fund Group]]="","",IF(Tbl_PolicyChanges[[#This Row],[Fund Group Code]]="01","GF","NGF"))</f>
        <v/>
      </c>
      <c r="M17" s="57" t="str">
        <f>IF(Tbl_PolicyChanges[[#This Row],[Policy Change Category]]="","",VLOOKUP(Tbl_PolicyChanges[[#This Row],[Policy Change Category]],Tbl_PolicyChangeCat[[Policy Change Categories]:[Positions]],3,FALSE))</f>
        <v/>
      </c>
      <c r="N17" s="57" t="str">
        <f>IF(Tbl_PolicyChanges[[#This Row],[Policy Change Category]]="","",VLOOKUP(Tbl_PolicyChanges[[#This Row],[Policy Change Category]],Tbl_PolicyChangeCat[[Policy Change Categories]:[Expected Value]],2,FALSE))</f>
        <v/>
      </c>
      <c r="O17" s="54"/>
      <c r="P17" s="54"/>
      <c r="Q17" s="54"/>
      <c r="R17" s="55"/>
      <c r="S17" s="55"/>
      <c r="T17" s="70"/>
      <c r="U17" s="70"/>
      <c r="V17" s="54"/>
    </row>
    <row r="18" spans="2:22" s="60" customFormat="1" x14ac:dyDescent="0.25">
      <c r="B18" s="56">
        <f>VLOOKUP(Tbl_PolicyChanges[[#This Row],[Agy Code]],TblAgencies[],4,FALSE)</f>
        <v>5</v>
      </c>
      <c r="C18" s="56">
        <f>VLOOKUP(Tbl_PolicyChanges[[#This Row],[Agy Code]],TblAgencies[],2,FALSE)</f>
        <v>19</v>
      </c>
      <c r="D18" s="56">
        <f t="shared" si="1"/>
        <v>405</v>
      </c>
      <c r="E18" s="56" t="str">
        <f>VLOOKUP(Tbl_PolicyChanges[[#This Row],[Agy Code]],TblAgencies[],9,FALSE)</f>
        <v>405: Virginia Racing Commission</v>
      </c>
      <c r="F18" s="56" t="str">
        <f>VLOOKUP(Tbl_PolicyChanges[[#This Row],[Agy Code]],TblAgencies[],10,FALSE)</f>
        <v>Virginia Racing Commission</v>
      </c>
      <c r="G18" s="56">
        <f>VLOOKUP(Tbl_PolicyChanges[[#This Row],[Agy Code]],TblAgencies[],13,FALSE)</f>
        <v>68010</v>
      </c>
      <c r="H18" s="57" t="str">
        <f>IF(Tbl_PolicyChanges[[#This Row],[Program]]="","",VLOOKUP(Tbl_PolicyChanges[[#This Row],[Program]],Tbl_Programs[],2,FALSE))</f>
        <v/>
      </c>
      <c r="I18" s="57" t="str">
        <f>IF(Tbl_PolicyChanges[[#This Row],[Fund Group]]="","",VLOOKUP(Tbl_PolicyChanges[[#This Row],[Fund Group]],Tbl_FundGroups[],2,FALSE))</f>
        <v/>
      </c>
      <c r="J18" s="57" t="str">
        <f>Tbl_PolicyChanges[[#This Row],[Pgm Code]]&amp;"."&amp;Tbl_PolicyChanges[[#This Row],[Fund Group Code]]</f>
        <v>.</v>
      </c>
      <c r="K18" s="57" t="str">
        <f>IF(Tbl_PolicyChanges[[#This Row],[Fund Group]]="","",IF(ISNA(VLOOKUP(Tbl_PolicyChanges[[#This Row],[Prog.Fund]],Tbl_ProgramsFundCombination[],3,FALSE)),"NO","YES"))</f>
        <v/>
      </c>
      <c r="L18" s="57" t="str">
        <f>IF(Tbl_PolicyChanges[[#This Row],[Fund Group]]="","",IF(Tbl_PolicyChanges[[#This Row],[Fund Group Code]]="01","GF","NGF"))</f>
        <v/>
      </c>
      <c r="M18" s="57" t="str">
        <f>IF(Tbl_PolicyChanges[[#This Row],[Policy Change Category]]="","",VLOOKUP(Tbl_PolicyChanges[[#This Row],[Policy Change Category]],Tbl_PolicyChangeCat[[Policy Change Categories]:[Positions]],3,FALSE))</f>
        <v/>
      </c>
      <c r="N18" s="57" t="str">
        <f>IF(Tbl_PolicyChanges[[#This Row],[Policy Change Category]]="","",VLOOKUP(Tbl_PolicyChanges[[#This Row],[Policy Change Category]],Tbl_PolicyChangeCat[[Policy Change Categories]:[Expected Value]],2,FALSE))</f>
        <v/>
      </c>
      <c r="O18" s="54"/>
      <c r="P18" s="54"/>
      <c r="Q18" s="54"/>
      <c r="R18" s="55"/>
      <c r="S18" s="55"/>
      <c r="T18" s="70"/>
      <c r="U18" s="70"/>
      <c r="V18" s="54"/>
    </row>
    <row r="19" spans="2:22" s="60" customFormat="1" x14ac:dyDescent="0.25">
      <c r="B19" s="56">
        <f>VLOOKUP(Tbl_PolicyChanges[[#This Row],[Agy Code]],TblAgencies[],4,FALSE)</f>
        <v>5</v>
      </c>
      <c r="C19" s="56">
        <f>VLOOKUP(Tbl_PolicyChanges[[#This Row],[Agy Code]],TblAgencies[],2,FALSE)</f>
        <v>19</v>
      </c>
      <c r="D19" s="56">
        <f t="shared" si="1"/>
        <v>405</v>
      </c>
      <c r="E19" s="56" t="str">
        <f>VLOOKUP(Tbl_PolicyChanges[[#This Row],[Agy Code]],TblAgencies[],9,FALSE)</f>
        <v>405: Virginia Racing Commission</v>
      </c>
      <c r="F19" s="56" t="str">
        <f>VLOOKUP(Tbl_PolicyChanges[[#This Row],[Agy Code]],TblAgencies[],10,FALSE)</f>
        <v>Virginia Racing Commission</v>
      </c>
      <c r="G19" s="56">
        <f>VLOOKUP(Tbl_PolicyChanges[[#This Row],[Agy Code]],TblAgencies[],13,FALSE)</f>
        <v>68010</v>
      </c>
      <c r="H19" s="57" t="str">
        <f>IF(Tbl_PolicyChanges[[#This Row],[Program]]="","",VLOOKUP(Tbl_PolicyChanges[[#This Row],[Program]],Tbl_Programs[],2,FALSE))</f>
        <v/>
      </c>
      <c r="I19" s="57" t="str">
        <f>IF(Tbl_PolicyChanges[[#This Row],[Fund Group]]="","",VLOOKUP(Tbl_PolicyChanges[[#This Row],[Fund Group]],Tbl_FundGroups[],2,FALSE))</f>
        <v/>
      </c>
      <c r="J19" s="57" t="str">
        <f>Tbl_PolicyChanges[[#This Row],[Pgm Code]]&amp;"."&amp;Tbl_PolicyChanges[[#This Row],[Fund Group Code]]</f>
        <v>.</v>
      </c>
      <c r="K19" s="57" t="str">
        <f>IF(Tbl_PolicyChanges[[#This Row],[Fund Group]]="","",IF(ISNA(VLOOKUP(Tbl_PolicyChanges[[#This Row],[Prog.Fund]],Tbl_ProgramsFundCombination[],3,FALSE)),"NO","YES"))</f>
        <v/>
      </c>
      <c r="L19" s="57" t="str">
        <f>IF(Tbl_PolicyChanges[[#This Row],[Fund Group]]="","",IF(Tbl_PolicyChanges[[#This Row],[Fund Group Code]]="01","GF","NGF"))</f>
        <v/>
      </c>
      <c r="M19" s="57" t="str">
        <f>IF(Tbl_PolicyChanges[[#This Row],[Policy Change Category]]="","",VLOOKUP(Tbl_PolicyChanges[[#This Row],[Policy Change Category]],Tbl_PolicyChangeCat[[Policy Change Categories]:[Positions]],3,FALSE))</f>
        <v/>
      </c>
      <c r="N19" s="57" t="str">
        <f>IF(Tbl_PolicyChanges[[#This Row],[Policy Change Category]]="","",VLOOKUP(Tbl_PolicyChanges[[#This Row],[Policy Change Category]],Tbl_PolicyChangeCat[[Policy Change Categories]:[Expected Value]],2,FALSE))</f>
        <v/>
      </c>
      <c r="O19" s="54"/>
      <c r="P19" s="54"/>
      <c r="Q19" s="54"/>
      <c r="R19" s="55"/>
      <c r="S19" s="55"/>
      <c r="T19" s="70"/>
      <c r="U19" s="70"/>
      <c r="V19" s="54"/>
    </row>
    <row r="20" spans="2:22" s="60" customFormat="1" x14ac:dyDescent="0.25">
      <c r="B20" s="56">
        <f>VLOOKUP(Tbl_PolicyChanges[[#This Row],[Agy Code]],TblAgencies[],4,FALSE)</f>
        <v>5</v>
      </c>
      <c r="C20" s="56">
        <f>VLOOKUP(Tbl_PolicyChanges[[#This Row],[Agy Code]],TblAgencies[],2,FALSE)</f>
        <v>19</v>
      </c>
      <c r="D20" s="56">
        <f t="shared" si="1"/>
        <v>405</v>
      </c>
      <c r="E20" s="56" t="str">
        <f>VLOOKUP(Tbl_PolicyChanges[[#This Row],[Agy Code]],TblAgencies[],9,FALSE)</f>
        <v>405: Virginia Racing Commission</v>
      </c>
      <c r="F20" s="56" t="str">
        <f>VLOOKUP(Tbl_PolicyChanges[[#This Row],[Agy Code]],TblAgencies[],10,FALSE)</f>
        <v>Virginia Racing Commission</v>
      </c>
      <c r="G20" s="56">
        <f>VLOOKUP(Tbl_PolicyChanges[[#This Row],[Agy Code]],TblAgencies[],13,FALSE)</f>
        <v>68010</v>
      </c>
      <c r="H20" s="57" t="str">
        <f>IF(Tbl_PolicyChanges[[#This Row],[Program]]="","",VLOOKUP(Tbl_PolicyChanges[[#This Row],[Program]],Tbl_Programs[],2,FALSE))</f>
        <v/>
      </c>
      <c r="I20" s="57" t="str">
        <f>IF(Tbl_PolicyChanges[[#This Row],[Fund Group]]="","",VLOOKUP(Tbl_PolicyChanges[[#This Row],[Fund Group]],Tbl_FundGroups[],2,FALSE))</f>
        <v/>
      </c>
      <c r="J20" s="57" t="str">
        <f>Tbl_PolicyChanges[[#This Row],[Pgm Code]]&amp;"."&amp;Tbl_PolicyChanges[[#This Row],[Fund Group Code]]</f>
        <v>.</v>
      </c>
      <c r="K20" s="57" t="str">
        <f>IF(Tbl_PolicyChanges[[#This Row],[Fund Group]]="","",IF(ISNA(VLOOKUP(Tbl_PolicyChanges[[#This Row],[Prog.Fund]],Tbl_ProgramsFundCombination[],3,FALSE)),"NO","YES"))</f>
        <v/>
      </c>
      <c r="L20" s="57" t="str">
        <f>IF(Tbl_PolicyChanges[[#This Row],[Fund Group]]="","",IF(Tbl_PolicyChanges[[#This Row],[Fund Group Code]]="01","GF","NGF"))</f>
        <v/>
      </c>
      <c r="M20" s="57" t="str">
        <f>IF(Tbl_PolicyChanges[[#This Row],[Policy Change Category]]="","",VLOOKUP(Tbl_PolicyChanges[[#This Row],[Policy Change Category]],Tbl_PolicyChangeCat[[Policy Change Categories]:[Positions]],3,FALSE))</f>
        <v/>
      </c>
      <c r="N20" s="57" t="str">
        <f>IF(Tbl_PolicyChanges[[#This Row],[Policy Change Category]]="","",VLOOKUP(Tbl_PolicyChanges[[#This Row],[Policy Change Category]],Tbl_PolicyChangeCat[[Policy Change Categories]:[Expected Value]],2,FALSE))</f>
        <v/>
      </c>
      <c r="O20" s="54"/>
      <c r="P20" s="54"/>
      <c r="Q20" s="54"/>
      <c r="R20" s="55"/>
      <c r="S20" s="55"/>
      <c r="T20" s="70"/>
      <c r="U20" s="70"/>
      <c r="V20" s="54"/>
    </row>
    <row r="21" spans="2:22" s="60" customFormat="1" x14ac:dyDescent="0.25">
      <c r="B21" s="56">
        <f>VLOOKUP(Tbl_PolicyChanges[[#This Row],[Agy Code]],TblAgencies[],4,FALSE)</f>
        <v>5</v>
      </c>
      <c r="C21" s="56">
        <f>VLOOKUP(Tbl_PolicyChanges[[#This Row],[Agy Code]],TblAgencies[],2,FALSE)</f>
        <v>19</v>
      </c>
      <c r="D21" s="56">
        <f t="shared" si="1"/>
        <v>405</v>
      </c>
      <c r="E21" s="56" t="str">
        <f>VLOOKUP(Tbl_PolicyChanges[[#This Row],[Agy Code]],TblAgencies[],9,FALSE)</f>
        <v>405: Virginia Racing Commission</v>
      </c>
      <c r="F21" s="56" t="str">
        <f>VLOOKUP(Tbl_PolicyChanges[[#This Row],[Agy Code]],TblAgencies[],10,FALSE)</f>
        <v>Virginia Racing Commission</v>
      </c>
      <c r="G21" s="56">
        <f>VLOOKUP(Tbl_PolicyChanges[[#This Row],[Agy Code]],TblAgencies[],13,FALSE)</f>
        <v>68010</v>
      </c>
      <c r="H21" s="57" t="str">
        <f>IF(Tbl_PolicyChanges[[#This Row],[Program]]="","",VLOOKUP(Tbl_PolicyChanges[[#This Row],[Program]],Tbl_Programs[],2,FALSE))</f>
        <v/>
      </c>
      <c r="I21" s="57" t="str">
        <f>IF(Tbl_PolicyChanges[[#This Row],[Fund Group]]="","",VLOOKUP(Tbl_PolicyChanges[[#This Row],[Fund Group]],Tbl_FundGroups[],2,FALSE))</f>
        <v/>
      </c>
      <c r="J21" s="57" t="str">
        <f>Tbl_PolicyChanges[[#This Row],[Pgm Code]]&amp;"."&amp;Tbl_PolicyChanges[[#This Row],[Fund Group Code]]</f>
        <v>.</v>
      </c>
      <c r="K21" s="57" t="str">
        <f>IF(Tbl_PolicyChanges[[#This Row],[Fund Group]]="","",IF(ISNA(VLOOKUP(Tbl_PolicyChanges[[#This Row],[Prog.Fund]],Tbl_ProgramsFundCombination[],3,FALSE)),"NO","YES"))</f>
        <v/>
      </c>
      <c r="L21" s="57" t="str">
        <f>IF(Tbl_PolicyChanges[[#This Row],[Fund Group]]="","",IF(Tbl_PolicyChanges[[#This Row],[Fund Group Code]]="01","GF","NGF"))</f>
        <v/>
      </c>
      <c r="M21" s="57" t="str">
        <f>IF(Tbl_PolicyChanges[[#This Row],[Policy Change Category]]="","",VLOOKUP(Tbl_PolicyChanges[[#This Row],[Policy Change Category]],Tbl_PolicyChangeCat[[Policy Change Categories]:[Positions]],3,FALSE))</f>
        <v/>
      </c>
      <c r="N21" s="57" t="str">
        <f>IF(Tbl_PolicyChanges[[#This Row],[Policy Change Category]]="","",VLOOKUP(Tbl_PolicyChanges[[#This Row],[Policy Change Category]],Tbl_PolicyChangeCat[[Policy Change Categories]:[Expected Value]],2,FALSE))</f>
        <v/>
      </c>
      <c r="O21" s="54"/>
      <c r="P21" s="54"/>
      <c r="Q21" s="54"/>
      <c r="R21" s="55"/>
      <c r="S21" s="55"/>
      <c r="T21" s="70"/>
      <c r="U21" s="70"/>
      <c r="V21" s="54"/>
    </row>
    <row r="22" spans="2:22" s="60" customFormat="1" x14ac:dyDescent="0.25">
      <c r="B22" s="56">
        <f>VLOOKUP(Tbl_PolicyChanges[[#This Row],[Agy Code]],TblAgencies[],4,FALSE)</f>
        <v>5</v>
      </c>
      <c r="C22" s="56">
        <f>VLOOKUP(Tbl_PolicyChanges[[#This Row],[Agy Code]],TblAgencies[],2,FALSE)</f>
        <v>19</v>
      </c>
      <c r="D22" s="56">
        <f t="shared" si="1"/>
        <v>405</v>
      </c>
      <c r="E22" s="56" t="str">
        <f>VLOOKUP(Tbl_PolicyChanges[[#This Row],[Agy Code]],TblAgencies[],9,FALSE)</f>
        <v>405: Virginia Racing Commission</v>
      </c>
      <c r="F22" s="56" t="str">
        <f>VLOOKUP(Tbl_PolicyChanges[[#This Row],[Agy Code]],TblAgencies[],10,FALSE)</f>
        <v>Virginia Racing Commission</v>
      </c>
      <c r="G22" s="56">
        <f>VLOOKUP(Tbl_PolicyChanges[[#This Row],[Agy Code]],TblAgencies[],13,FALSE)</f>
        <v>68010</v>
      </c>
      <c r="H22" s="57" t="str">
        <f>IF(Tbl_PolicyChanges[[#This Row],[Program]]="","",VLOOKUP(Tbl_PolicyChanges[[#This Row],[Program]],Tbl_Programs[],2,FALSE))</f>
        <v/>
      </c>
      <c r="I22" s="57" t="str">
        <f>IF(Tbl_PolicyChanges[[#This Row],[Fund Group]]="","",VLOOKUP(Tbl_PolicyChanges[[#This Row],[Fund Group]],Tbl_FundGroups[],2,FALSE))</f>
        <v/>
      </c>
      <c r="J22" s="57" t="str">
        <f>Tbl_PolicyChanges[[#This Row],[Pgm Code]]&amp;"."&amp;Tbl_PolicyChanges[[#This Row],[Fund Group Code]]</f>
        <v>.</v>
      </c>
      <c r="K22" s="57" t="str">
        <f>IF(Tbl_PolicyChanges[[#This Row],[Fund Group]]="","",IF(ISNA(VLOOKUP(Tbl_PolicyChanges[[#This Row],[Prog.Fund]],Tbl_ProgramsFundCombination[],3,FALSE)),"NO","YES"))</f>
        <v/>
      </c>
      <c r="L22" s="57" t="str">
        <f>IF(Tbl_PolicyChanges[[#This Row],[Fund Group]]="","",IF(Tbl_PolicyChanges[[#This Row],[Fund Group Code]]="01","GF","NGF"))</f>
        <v/>
      </c>
      <c r="M22" s="57" t="str">
        <f>IF(Tbl_PolicyChanges[[#This Row],[Policy Change Category]]="","",VLOOKUP(Tbl_PolicyChanges[[#This Row],[Policy Change Category]],Tbl_PolicyChangeCat[[Policy Change Categories]:[Positions]],3,FALSE))</f>
        <v/>
      </c>
      <c r="N22" s="57" t="str">
        <f>IF(Tbl_PolicyChanges[[#This Row],[Policy Change Category]]="","",VLOOKUP(Tbl_PolicyChanges[[#This Row],[Policy Change Category]],Tbl_PolicyChangeCat[[Policy Change Categories]:[Expected Value]],2,FALSE))</f>
        <v/>
      </c>
      <c r="O22" s="54"/>
      <c r="P22" s="54"/>
      <c r="Q22" s="54"/>
      <c r="R22" s="55"/>
      <c r="S22" s="55"/>
      <c r="T22" s="70"/>
      <c r="U22" s="70"/>
      <c r="V22" s="54"/>
    </row>
    <row r="23" spans="2:22" s="60" customFormat="1" x14ac:dyDescent="0.25">
      <c r="B23" s="56">
        <f>VLOOKUP(Tbl_PolicyChanges[[#This Row],[Agy Code]],TblAgencies[],4,FALSE)</f>
        <v>5</v>
      </c>
      <c r="C23" s="56">
        <f>VLOOKUP(Tbl_PolicyChanges[[#This Row],[Agy Code]],TblAgencies[],2,FALSE)</f>
        <v>19</v>
      </c>
      <c r="D23" s="56">
        <f t="shared" si="1"/>
        <v>405</v>
      </c>
      <c r="E23" s="56" t="str">
        <f>VLOOKUP(Tbl_PolicyChanges[[#This Row],[Agy Code]],TblAgencies[],9,FALSE)</f>
        <v>405: Virginia Racing Commission</v>
      </c>
      <c r="F23" s="56" t="str">
        <f>VLOOKUP(Tbl_PolicyChanges[[#This Row],[Agy Code]],TblAgencies[],10,FALSE)</f>
        <v>Virginia Racing Commission</v>
      </c>
      <c r="G23" s="56">
        <f>VLOOKUP(Tbl_PolicyChanges[[#This Row],[Agy Code]],TblAgencies[],13,FALSE)</f>
        <v>68010</v>
      </c>
      <c r="H23" s="57" t="str">
        <f>IF(Tbl_PolicyChanges[[#This Row],[Program]]="","",VLOOKUP(Tbl_PolicyChanges[[#This Row],[Program]],Tbl_Programs[],2,FALSE))</f>
        <v/>
      </c>
      <c r="I23" s="57" t="str">
        <f>IF(Tbl_PolicyChanges[[#This Row],[Fund Group]]="","",VLOOKUP(Tbl_PolicyChanges[[#This Row],[Fund Group]],Tbl_FundGroups[],2,FALSE))</f>
        <v/>
      </c>
      <c r="J23" s="57" t="str">
        <f>Tbl_PolicyChanges[[#This Row],[Pgm Code]]&amp;"."&amp;Tbl_PolicyChanges[[#This Row],[Fund Group Code]]</f>
        <v>.</v>
      </c>
      <c r="K23" s="57" t="str">
        <f>IF(Tbl_PolicyChanges[[#This Row],[Fund Group]]="","",IF(ISNA(VLOOKUP(Tbl_PolicyChanges[[#This Row],[Prog.Fund]],Tbl_ProgramsFundCombination[],3,FALSE)),"NO","YES"))</f>
        <v/>
      </c>
      <c r="L23" s="57" t="str">
        <f>IF(Tbl_PolicyChanges[[#This Row],[Fund Group]]="","",IF(Tbl_PolicyChanges[[#This Row],[Fund Group Code]]="01","GF","NGF"))</f>
        <v/>
      </c>
      <c r="M23" s="57" t="str">
        <f>IF(Tbl_PolicyChanges[[#This Row],[Policy Change Category]]="","",VLOOKUP(Tbl_PolicyChanges[[#This Row],[Policy Change Category]],Tbl_PolicyChangeCat[[Policy Change Categories]:[Positions]],3,FALSE))</f>
        <v/>
      </c>
      <c r="N23" s="57" t="str">
        <f>IF(Tbl_PolicyChanges[[#This Row],[Policy Change Category]]="","",VLOOKUP(Tbl_PolicyChanges[[#This Row],[Policy Change Category]],Tbl_PolicyChangeCat[[Policy Change Categories]:[Expected Value]],2,FALSE))</f>
        <v/>
      </c>
      <c r="O23" s="54"/>
      <c r="P23" s="54"/>
      <c r="Q23" s="54"/>
      <c r="R23" s="55"/>
      <c r="S23" s="55"/>
      <c r="T23" s="70"/>
      <c r="U23" s="70"/>
      <c r="V23" s="54"/>
    </row>
    <row r="24" spans="2:22" s="60" customFormat="1" x14ac:dyDescent="0.25">
      <c r="B24" s="56">
        <f>VLOOKUP(Tbl_PolicyChanges[[#This Row],[Agy Code]],TblAgencies[],4,FALSE)</f>
        <v>5</v>
      </c>
      <c r="C24" s="56">
        <f>VLOOKUP(Tbl_PolicyChanges[[#This Row],[Agy Code]],TblAgencies[],2,FALSE)</f>
        <v>19</v>
      </c>
      <c r="D24" s="56">
        <f t="shared" si="1"/>
        <v>405</v>
      </c>
      <c r="E24" s="56" t="str">
        <f>VLOOKUP(Tbl_PolicyChanges[[#This Row],[Agy Code]],TblAgencies[],9,FALSE)</f>
        <v>405: Virginia Racing Commission</v>
      </c>
      <c r="F24" s="56" t="str">
        <f>VLOOKUP(Tbl_PolicyChanges[[#This Row],[Agy Code]],TblAgencies[],10,FALSE)</f>
        <v>Virginia Racing Commission</v>
      </c>
      <c r="G24" s="56">
        <f>VLOOKUP(Tbl_PolicyChanges[[#This Row],[Agy Code]],TblAgencies[],13,FALSE)</f>
        <v>68010</v>
      </c>
      <c r="H24" s="57" t="str">
        <f>IF(Tbl_PolicyChanges[[#This Row],[Program]]="","",VLOOKUP(Tbl_PolicyChanges[[#This Row],[Program]],Tbl_Programs[],2,FALSE))</f>
        <v/>
      </c>
      <c r="I24" s="57" t="str">
        <f>IF(Tbl_PolicyChanges[[#This Row],[Fund Group]]="","",VLOOKUP(Tbl_PolicyChanges[[#This Row],[Fund Group]],Tbl_FundGroups[],2,FALSE))</f>
        <v/>
      </c>
      <c r="J24" s="57" t="str">
        <f>Tbl_PolicyChanges[[#This Row],[Pgm Code]]&amp;"."&amp;Tbl_PolicyChanges[[#This Row],[Fund Group Code]]</f>
        <v>.</v>
      </c>
      <c r="K24" s="57" t="str">
        <f>IF(Tbl_PolicyChanges[[#This Row],[Fund Group]]="","",IF(ISNA(VLOOKUP(Tbl_PolicyChanges[[#This Row],[Prog.Fund]],Tbl_ProgramsFundCombination[],3,FALSE)),"NO","YES"))</f>
        <v/>
      </c>
      <c r="L24" s="57" t="str">
        <f>IF(Tbl_PolicyChanges[[#This Row],[Fund Group]]="","",IF(Tbl_PolicyChanges[[#This Row],[Fund Group Code]]="01","GF","NGF"))</f>
        <v/>
      </c>
      <c r="M24" s="57" t="str">
        <f>IF(Tbl_PolicyChanges[[#This Row],[Policy Change Category]]="","",VLOOKUP(Tbl_PolicyChanges[[#This Row],[Policy Change Category]],Tbl_PolicyChangeCat[[Policy Change Categories]:[Positions]],3,FALSE))</f>
        <v/>
      </c>
      <c r="N24" s="57" t="str">
        <f>IF(Tbl_PolicyChanges[[#This Row],[Policy Change Category]]="","",VLOOKUP(Tbl_PolicyChanges[[#This Row],[Policy Change Category]],Tbl_PolicyChangeCat[[Policy Change Categories]:[Expected Value]],2,FALSE))</f>
        <v/>
      </c>
      <c r="O24" s="54"/>
      <c r="P24" s="54"/>
      <c r="Q24" s="54"/>
      <c r="R24" s="55"/>
      <c r="S24" s="55"/>
      <c r="T24" s="70"/>
      <c r="U24" s="70"/>
      <c r="V24" s="54"/>
    </row>
    <row r="25" spans="2:22" s="60" customFormat="1" x14ac:dyDescent="0.25">
      <c r="B25" s="56">
        <f>VLOOKUP(Tbl_PolicyChanges[[#This Row],[Agy Code]],TblAgencies[],4,FALSE)</f>
        <v>5</v>
      </c>
      <c r="C25" s="56">
        <f>VLOOKUP(Tbl_PolicyChanges[[#This Row],[Agy Code]],TblAgencies[],2,FALSE)</f>
        <v>19</v>
      </c>
      <c r="D25" s="56">
        <f t="shared" si="1"/>
        <v>405</v>
      </c>
      <c r="E25" s="56" t="str">
        <f>VLOOKUP(Tbl_PolicyChanges[[#This Row],[Agy Code]],TblAgencies[],9,FALSE)</f>
        <v>405: Virginia Racing Commission</v>
      </c>
      <c r="F25" s="56" t="str">
        <f>VLOOKUP(Tbl_PolicyChanges[[#This Row],[Agy Code]],TblAgencies[],10,FALSE)</f>
        <v>Virginia Racing Commission</v>
      </c>
      <c r="G25" s="56">
        <f>VLOOKUP(Tbl_PolicyChanges[[#This Row],[Agy Code]],TblAgencies[],13,FALSE)</f>
        <v>68010</v>
      </c>
      <c r="H25" s="57" t="str">
        <f>IF(Tbl_PolicyChanges[[#This Row],[Program]]="","",VLOOKUP(Tbl_PolicyChanges[[#This Row],[Program]],Tbl_Programs[],2,FALSE))</f>
        <v/>
      </c>
      <c r="I25" s="57" t="str">
        <f>IF(Tbl_PolicyChanges[[#This Row],[Fund Group]]="","",VLOOKUP(Tbl_PolicyChanges[[#This Row],[Fund Group]],Tbl_FundGroups[],2,FALSE))</f>
        <v/>
      </c>
      <c r="J25" s="57" t="str">
        <f>Tbl_PolicyChanges[[#This Row],[Pgm Code]]&amp;"."&amp;Tbl_PolicyChanges[[#This Row],[Fund Group Code]]</f>
        <v>.</v>
      </c>
      <c r="K25" s="57" t="str">
        <f>IF(Tbl_PolicyChanges[[#This Row],[Fund Group]]="","",IF(ISNA(VLOOKUP(Tbl_PolicyChanges[[#This Row],[Prog.Fund]],Tbl_ProgramsFundCombination[],3,FALSE)),"NO","YES"))</f>
        <v/>
      </c>
      <c r="L25" s="57" t="str">
        <f>IF(Tbl_PolicyChanges[[#This Row],[Fund Group]]="","",IF(Tbl_PolicyChanges[[#This Row],[Fund Group Code]]="01","GF","NGF"))</f>
        <v/>
      </c>
      <c r="M25" s="57" t="str">
        <f>IF(Tbl_PolicyChanges[[#This Row],[Policy Change Category]]="","",VLOOKUP(Tbl_PolicyChanges[[#This Row],[Policy Change Category]],Tbl_PolicyChangeCat[[Policy Change Categories]:[Positions]],3,FALSE))</f>
        <v/>
      </c>
      <c r="N25" s="57" t="str">
        <f>IF(Tbl_PolicyChanges[[#This Row],[Policy Change Category]]="","",VLOOKUP(Tbl_PolicyChanges[[#This Row],[Policy Change Category]],Tbl_PolicyChangeCat[[Policy Change Categories]:[Expected Value]],2,FALSE))</f>
        <v/>
      </c>
      <c r="O25" s="54"/>
      <c r="P25" s="54"/>
      <c r="Q25" s="54"/>
      <c r="R25" s="55"/>
      <c r="S25" s="55"/>
      <c r="T25" s="70"/>
      <c r="U25" s="70"/>
      <c r="V25" s="54"/>
    </row>
    <row r="26" spans="2:22" s="60" customFormat="1" x14ac:dyDescent="0.25">
      <c r="B26" s="56">
        <f>VLOOKUP(Tbl_PolicyChanges[[#This Row],[Agy Code]],TblAgencies[],4,FALSE)</f>
        <v>5</v>
      </c>
      <c r="C26" s="56">
        <f>VLOOKUP(Tbl_PolicyChanges[[#This Row],[Agy Code]],TblAgencies[],2,FALSE)</f>
        <v>19</v>
      </c>
      <c r="D26" s="56">
        <f t="shared" si="1"/>
        <v>405</v>
      </c>
      <c r="E26" s="56" t="str">
        <f>VLOOKUP(Tbl_PolicyChanges[[#This Row],[Agy Code]],TblAgencies[],9,FALSE)</f>
        <v>405: Virginia Racing Commission</v>
      </c>
      <c r="F26" s="56" t="str">
        <f>VLOOKUP(Tbl_PolicyChanges[[#This Row],[Agy Code]],TblAgencies[],10,FALSE)</f>
        <v>Virginia Racing Commission</v>
      </c>
      <c r="G26" s="56">
        <f>VLOOKUP(Tbl_PolicyChanges[[#This Row],[Agy Code]],TblAgencies[],13,FALSE)</f>
        <v>68010</v>
      </c>
      <c r="H26" s="57" t="str">
        <f>IF(Tbl_PolicyChanges[[#This Row],[Program]]="","",VLOOKUP(Tbl_PolicyChanges[[#This Row],[Program]],Tbl_Programs[],2,FALSE))</f>
        <v/>
      </c>
      <c r="I26" s="57" t="str">
        <f>IF(Tbl_PolicyChanges[[#This Row],[Fund Group]]="","",VLOOKUP(Tbl_PolicyChanges[[#This Row],[Fund Group]],Tbl_FundGroups[],2,FALSE))</f>
        <v/>
      </c>
      <c r="J26" s="57" t="str">
        <f>Tbl_PolicyChanges[[#This Row],[Pgm Code]]&amp;"."&amp;Tbl_PolicyChanges[[#This Row],[Fund Group Code]]</f>
        <v>.</v>
      </c>
      <c r="K26" s="57" t="str">
        <f>IF(Tbl_PolicyChanges[[#This Row],[Fund Group]]="","",IF(ISNA(VLOOKUP(Tbl_PolicyChanges[[#This Row],[Prog.Fund]],Tbl_ProgramsFundCombination[],3,FALSE)),"NO","YES"))</f>
        <v/>
      </c>
      <c r="L26" s="57" t="str">
        <f>IF(Tbl_PolicyChanges[[#This Row],[Fund Group]]="","",IF(Tbl_PolicyChanges[[#This Row],[Fund Group Code]]="01","GF","NGF"))</f>
        <v/>
      </c>
      <c r="M26" s="57" t="str">
        <f>IF(Tbl_PolicyChanges[[#This Row],[Policy Change Category]]="","",VLOOKUP(Tbl_PolicyChanges[[#This Row],[Policy Change Category]],Tbl_PolicyChangeCat[[Policy Change Categories]:[Positions]],3,FALSE))</f>
        <v/>
      </c>
      <c r="N26" s="57" t="str">
        <f>IF(Tbl_PolicyChanges[[#This Row],[Policy Change Category]]="","",VLOOKUP(Tbl_PolicyChanges[[#This Row],[Policy Change Category]],Tbl_PolicyChangeCat[[Policy Change Categories]:[Expected Value]],2,FALSE))</f>
        <v/>
      </c>
      <c r="O26" s="54"/>
      <c r="P26" s="54"/>
      <c r="Q26" s="54"/>
      <c r="R26" s="55"/>
      <c r="S26" s="55"/>
      <c r="T26" s="70"/>
      <c r="U26" s="70"/>
      <c r="V26" s="54"/>
    </row>
    <row r="27" spans="2:22" s="60" customFormat="1" x14ac:dyDescent="0.25">
      <c r="B27" s="56">
        <f>VLOOKUP(Tbl_PolicyChanges[[#This Row],[Agy Code]],TblAgencies[],4,FALSE)</f>
        <v>5</v>
      </c>
      <c r="C27" s="56">
        <f>VLOOKUP(Tbl_PolicyChanges[[#This Row],[Agy Code]],TblAgencies[],2,FALSE)</f>
        <v>19</v>
      </c>
      <c r="D27" s="56">
        <f t="shared" si="1"/>
        <v>405</v>
      </c>
      <c r="E27" s="56" t="str">
        <f>VLOOKUP(Tbl_PolicyChanges[[#This Row],[Agy Code]],TblAgencies[],9,FALSE)</f>
        <v>405: Virginia Racing Commission</v>
      </c>
      <c r="F27" s="56" t="str">
        <f>VLOOKUP(Tbl_PolicyChanges[[#This Row],[Agy Code]],TblAgencies[],10,FALSE)</f>
        <v>Virginia Racing Commission</v>
      </c>
      <c r="G27" s="56">
        <f>VLOOKUP(Tbl_PolicyChanges[[#This Row],[Agy Code]],TblAgencies[],13,FALSE)</f>
        <v>68010</v>
      </c>
      <c r="H27" s="57" t="str">
        <f>IF(Tbl_PolicyChanges[[#This Row],[Program]]="","",VLOOKUP(Tbl_PolicyChanges[[#This Row],[Program]],Tbl_Programs[],2,FALSE))</f>
        <v/>
      </c>
      <c r="I27" s="57" t="str">
        <f>IF(Tbl_PolicyChanges[[#This Row],[Fund Group]]="","",VLOOKUP(Tbl_PolicyChanges[[#This Row],[Fund Group]],Tbl_FundGroups[],2,FALSE))</f>
        <v/>
      </c>
      <c r="J27" s="57" t="str">
        <f>Tbl_PolicyChanges[[#This Row],[Pgm Code]]&amp;"."&amp;Tbl_PolicyChanges[[#This Row],[Fund Group Code]]</f>
        <v>.</v>
      </c>
      <c r="K27" s="57" t="str">
        <f>IF(Tbl_PolicyChanges[[#This Row],[Fund Group]]="","",IF(ISNA(VLOOKUP(Tbl_PolicyChanges[[#This Row],[Prog.Fund]],Tbl_ProgramsFundCombination[],3,FALSE)),"NO","YES"))</f>
        <v/>
      </c>
      <c r="L27" s="57" t="str">
        <f>IF(Tbl_PolicyChanges[[#This Row],[Fund Group]]="","",IF(Tbl_PolicyChanges[[#This Row],[Fund Group Code]]="01","GF","NGF"))</f>
        <v/>
      </c>
      <c r="M27" s="57" t="str">
        <f>IF(Tbl_PolicyChanges[[#This Row],[Policy Change Category]]="","",VLOOKUP(Tbl_PolicyChanges[[#This Row],[Policy Change Category]],Tbl_PolicyChangeCat[[Policy Change Categories]:[Positions]],3,FALSE))</f>
        <v/>
      </c>
      <c r="N27" s="57" t="str">
        <f>IF(Tbl_PolicyChanges[[#This Row],[Policy Change Category]]="","",VLOOKUP(Tbl_PolicyChanges[[#This Row],[Policy Change Category]],Tbl_PolicyChangeCat[[Policy Change Categories]:[Expected Value]],2,FALSE))</f>
        <v/>
      </c>
      <c r="O27" s="54"/>
      <c r="P27" s="54"/>
      <c r="Q27" s="54"/>
      <c r="R27" s="55"/>
      <c r="S27" s="55"/>
      <c r="T27" s="70"/>
      <c r="U27" s="70"/>
      <c r="V27" s="54"/>
    </row>
    <row r="28" spans="2:22" s="60" customFormat="1" x14ac:dyDescent="0.25">
      <c r="B28" s="56">
        <f>VLOOKUP(Tbl_PolicyChanges[[#This Row],[Agy Code]],TblAgencies[],4,FALSE)</f>
        <v>5</v>
      </c>
      <c r="C28" s="56">
        <f>VLOOKUP(Tbl_PolicyChanges[[#This Row],[Agy Code]],TblAgencies[],2,FALSE)</f>
        <v>19</v>
      </c>
      <c r="D28" s="56">
        <f t="shared" si="1"/>
        <v>405</v>
      </c>
      <c r="E28" s="56" t="str">
        <f>VLOOKUP(Tbl_PolicyChanges[[#This Row],[Agy Code]],TblAgencies[],9,FALSE)</f>
        <v>405: Virginia Racing Commission</v>
      </c>
      <c r="F28" s="56" t="str">
        <f>VLOOKUP(Tbl_PolicyChanges[[#This Row],[Agy Code]],TblAgencies[],10,FALSE)</f>
        <v>Virginia Racing Commission</v>
      </c>
      <c r="G28" s="56">
        <f>VLOOKUP(Tbl_PolicyChanges[[#This Row],[Agy Code]],TblAgencies[],13,FALSE)</f>
        <v>68010</v>
      </c>
      <c r="H28" s="57" t="str">
        <f>IF(Tbl_PolicyChanges[[#This Row],[Program]]="","",VLOOKUP(Tbl_PolicyChanges[[#This Row],[Program]],Tbl_Programs[],2,FALSE))</f>
        <v/>
      </c>
      <c r="I28" s="57" t="str">
        <f>IF(Tbl_PolicyChanges[[#This Row],[Fund Group]]="","",VLOOKUP(Tbl_PolicyChanges[[#This Row],[Fund Group]],Tbl_FundGroups[],2,FALSE))</f>
        <v/>
      </c>
      <c r="J28" s="57" t="str">
        <f>Tbl_PolicyChanges[[#This Row],[Pgm Code]]&amp;"."&amp;Tbl_PolicyChanges[[#This Row],[Fund Group Code]]</f>
        <v>.</v>
      </c>
      <c r="K28" s="57" t="str">
        <f>IF(Tbl_PolicyChanges[[#This Row],[Fund Group]]="","",IF(ISNA(VLOOKUP(Tbl_PolicyChanges[[#This Row],[Prog.Fund]],Tbl_ProgramsFundCombination[],3,FALSE)),"NO","YES"))</f>
        <v/>
      </c>
      <c r="L28" s="57" t="str">
        <f>IF(Tbl_PolicyChanges[[#This Row],[Fund Group]]="","",IF(Tbl_PolicyChanges[[#This Row],[Fund Group Code]]="01","GF","NGF"))</f>
        <v/>
      </c>
      <c r="M28" s="57" t="str">
        <f>IF(Tbl_PolicyChanges[[#This Row],[Policy Change Category]]="","",VLOOKUP(Tbl_PolicyChanges[[#This Row],[Policy Change Category]],Tbl_PolicyChangeCat[[Policy Change Categories]:[Positions]],3,FALSE))</f>
        <v/>
      </c>
      <c r="N28" s="57" t="str">
        <f>IF(Tbl_PolicyChanges[[#This Row],[Policy Change Category]]="","",VLOOKUP(Tbl_PolicyChanges[[#This Row],[Policy Change Category]],Tbl_PolicyChangeCat[[Policy Change Categories]:[Expected Value]],2,FALSE))</f>
        <v/>
      </c>
      <c r="O28" s="54"/>
      <c r="P28" s="54"/>
      <c r="Q28" s="54"/>
      <c r="R28" s="55"/>
      <c r="S28" s="55"/>
      <c r="T28" s="70"/>
      <c r="U28" s="70"/>
      <c r="V28" s="54"/>
    </row>
    <row r="29" spans="2:22" s="60" customFormat="1" x14ac:dyDescent="0.25">
      <c r="B29" s="56">
        <f>VLOOKUP(Tbl_PolicyChanges[[#This Row],[Agy Code]],TblAgencies[],4,FALSE)</f>
        <v>5</v>
      </c>
      <c r="C29" s="56">
        <f>VLOOKUP(Tbl_PolicyChanges[[#This Row],[Agy Code]],TblAgencies[],2,FALSE)</f>
        <v>19</v>
      </c>
      <c r="D29" s="56">
        <f t="shared" si="1"/>
        <v>405</v>
      </c>
      <c r="E29" s="56" t="str">
        <f>VLOOKUP(Tbl_PolicyChanges[[#This Row],[Agy Code]],TblAgencies[],9,FALSE)</f>
        <v>405: Virginia Racing Commission</v>
      </c>
      <c r="F29" s="56" t="str">
        <f>VLOOKUP(Tbl_PolicyChanges[[#This Row],[Agy Code]],TblAgencies[],10,FALSE)</f>
        <v>Virginia Racing Commission</v>
      </c>
      <c r="G29" s="56">
        <f>VLOOKUP(Tbl_PolicyChanges[[#This Row],[Agy Code]],TblAgencies[],13,FALSE)</f>
        <v>68010</v>
      </c>
      <c r="H29" s="57" t="str">
        <f>IF(Tbl_PolicyChanges[[#This Row],[Program]]="","",VLOOKUP(Tbl_PolicyChanges[[#This Row],[Program]],Tbl_Programs[],2,FALSE))</f>
        <v/>
      </c>
      <c r="I29" s="57" t="str">
        <f>IF(Tbl_PolicyChanges[[#This Row],[Fund Group]]="","",VLOOKUP(Tbl_PolicyChanges[[#This Row],[Fund Group]],Tbl_FundGroups[],2,FALSE))</f>
        <v/>
      </c>
      <c r="J29" s="57" t="str">
        <f>Tbl_PolicyChanges[[#This Row],[Pgm Code]]&amp;"."&amp;Tbl_PolicyChanges[[#This Row],[Fund Group Code]]</f>
        <v>.</v>
      </c>
      <c r="K29" s="57" t="str">
        <f>IF(Tbl_PolicyChanges[[#This Row],[Fund Group]]="","",IF(ISNA(VLOOKUP(Tbl_PolicyChanges[[#This Row],[Prog.Fund]],Tbl_ProgramsFundCombination[],3,FALSE)),"NO","YES"))</f>
        <v/>
      </c>
      <c r="L29" s="57" t="str">
        <f>IF(Tbl_PolicyChanges[[#This Row],[Fund Group]]="","",IF(Tbl_PolicyChanges[[#This Row],[Fund Group Code]]="01","GF","NGF"))</f>
        <v/>
      </c>
      <c r="M29" s="57" t="str">
        <f>IF(Tbl_PolicyChanges[[#This Row],[Policy Change Category]]="","",VLOOKUP(Tbl_PolicyChanges[[#This Row],[Policy Change Category]],Tbl_PolicyChangeCat[[Policy Change Categories]:[Positions]],3,FALSE))</f>
        <v/>
      </c>
      <c r="N29" s="57" t="str">
        <f>IF(Tbl_PolicyChanges[[#This Row],[Policy Change Category]]="","",VLOOKUP(Tbl_PolicyChanges[[#This Row],[Policy Change Category]],Tbl_PolicyChangeCat[[Policy Change Categories]:[Expected Value]],2,FALSE))</f>
        <v/>
      </c>
      <c r="O29" s="54"/>
      <c r="P29" s="54"/>
      <c r="Q29" s="54"/>
      <c r="R29" s="55"/>
      <c r="S29" s="55"/>
      <c r="T29" s="70"/>
      <c r="U29" s="70"/>
      <c r="V29" s="54"/>
    </row>
    <row r="30" spans="2:22" s="60" customFormat="1" x14ac:dyDescent="0.25">
      <c r="B30" s="56">
        <f>VLOOKUP(Tbl_PolicyChanges[[#This Row],[Agy Code]],TblAgencies[],4,FALSE)</f>
        <v>5</v>
      </c>
      <c r="C30" s="56">
        <f>VLOOKUP(Tbl_PolicyChanges[[#This Row],[Agy Code]],TblAgencies[],2,FALSE)</f>
        <v>19</v>
      </c>
      <c r="D30" s="56">
        <f t="shared" si="1"/>
        <v>405</v>
      </c>
      <c r="E30" s="56" t="str">
        <f>VLOOKUP(Tbl_PolicyChanges[[#This Row],[Agy Code]],TblAgencies[],9,FALSE)</f>
        <v>405: Virginia Racing Commission</v>
      </c>
      <c r="F30" s="56" t="str">
        <f>VLOOKUP(Tbl_PolicyChanges[[#This Row],[Agy Code]],TblAgencies[],10,FALSE)</f>
        <v>Virginia Racing Commission</v>
      </c>
      <c r="G30" s="56">
        <f>VLOOKUP(Tbl_PolicyChanges[[#This Row],[Agy Code]],TblAgencies[],13,FALSE)</f>
        <v>68010</v>
      </c>
      <c r="H30" s="57" t="str">
        <f>IF(Tbl_PolicyChanges[[#This Row],[Program]]="","",VLOOKUP(Tbl_PolicyChanges[[#This Row],[Program]],Tbl_Programs[],2,FALSE))</f>
        <v/>
      </c>
      <c r="I30" s="57" t="str">
        <f>IF(Tbl_PolicyChanges[[#This Row],[Fund Group]]="","",VLOOKUP(Tbl_PolicyChanges[[#This Row],[Fund Group]],Tbl_FundGroups[],2,FALSE))</f>
        <v/>
      </c>
      <c r="J30" s="57" t="str">
        <f>Tbl_PolicyChanges[[#This Row],[Pgm Code]]&amp;"."&amp;Tbl_PolicyChanges[[#This Row],[Fund Group Code]]</f>
        <v>.</v>
      </c>
      <c r="K30" s="57" t="str">
        <f>IF(Tbl_PolicyChanges[[#This Row],[Fund Group]]="","",IF(ISNA(VLOOKUP(Tbl_PolicyChanges[[#This Row],[Prog.Fund]],Tbl_ProgramsFundCombination[],3,FALSE)),"NO","YES"))</f>
        <v/>
      </c>
      <c r="L30" s="57" t="str">
        <f>IF(Tbl_PolicyChanges[[#This Row],[Fund Group]]="","",IF(Tbl_PolicyChanges[[#This Row],[Fund Group Code]]="01","GF","NGF"))</f>
        <v/>
      </c>
      <c r="M30" s="57" t="str">
        <f>IF(Tbl_PolicyChanges[[#This Row],[Policy Change Category]]="","",VLOOKUP(Tbl_PolicyChanges[[#This Row],[Policy Change Category]],Tbl_PolicyChangeCat[[Policy Change Categories]:[Positions]],3,FALSE))</f>
        <v/>
      </c>
      <c r="N30" s="57" t="str">
        <f>IF(Tbl_PolicyChanges[[#This Row],[Policy Change Category]]="","",VLOOKUP(Tbl_PolicyChanges[[#This Row],[Policy Change Category]],Tbl_PolicyChangeCat[[Policy Change Categories]:[Expected Value]],2,FALSE))</f>
        <v/>
      </c>
      <c r="O30" s="54"/>
      <c r="P30" s="54"/>
      <c r="Q30" s="54"/>
      <c r="R30" s="55"/>
      <c r="S30" s="55"/>
      <c r="T30" s="70"/>
      <c r="U30" s="70"/>
      <c r="V30" s="54"/>
    </row>
    <row r="31" spans="2:22" s="60" customFormat="1" x14ac:dyDescent="0.25">
      <c r="B31" s="56">
        <f>VLOOKUP(Tbl_PolicyChanges[[#This Row],[Agy Code]],TblAgencies[],4,FALSE)</f>
        <v>5</v>
      </c>
      <c r="C31" s="56">
        <f>VLOOKUP(Tbl_PolicyChanges[[#This Row],[Agy Code]],TblAgencies[],2,FALSE)</f>
        <v>19</v>
      </c>
      <c r="D31" s="56">
        <f t="shared" si="1"/>
        <v>405</v>
      </c>
      <c r="E31" s="56" t="str">
        <f>VLOOKUP(Tbl_PolicyChanges[[#This Row],[Agy Code]],TblAgencies[],9,FALSE)</f>
        <v>405: Virginia Racing Commission</v>
      </c>
      <c r="F31" s="56" t="str">
        <f>VLOOKUP(Tbl_PolicyChanges[[#This Row],[Agy Code]],TblAgencies[],10,FALSE)</f>
        <v>Virginia Racing Commission</v>
      </c>
      <c r="G31" s="56">
        <f>VLOOKUP(Tbl_PolicyChanges[[#This Row],[Agy Code]],TblAgencies[],13,FALSE)</f>
        <v>68010</v>
      </c>
      <c r="H31" s="57" t="str">
        <f>IF(Tbl_PolicyChanges[[#This Row],[Program]]="","",VLOOKUP(Tbl_PolicyChanges[[#This Row],[Program]],Tbl_Programs[],2,FALSE))</f>
        <v/>
      </c>
      <c r="I31" s="57" t="str">
        <f>IF(Tbl_PolicyChanges[[#This Row],[Fund Group]]="","",VLOOKUP(Tbl_PolicyChanges[[#This Row],[Fund Group]],Tbl_FundGroups[],2,FALSE))</f>
        <v/>
      </c>
      <c r="J31" s="57" t="str">
        <f>Tbl_PolicyChanges[[#This Row],[Pgm Code]]&amp;"."&amp;Tbl_PolicyChanges[[#This Row],[Fund Group Code]]</f>
        <v>.</v>
      </c>
      <c r="K31" s="57" t="str">
        <f>IF(Tbl_PolicyChanges[[#This Row],[Fund Group]]="","",IF(ISNA(VLOOKUP(Tbl_PolicyChanges[[#This Row],[Prog.Fund]],Tbl_ProgramsFundCombination[],3,FALSE)),"NO","YES"))</f>
        <v/>
      </c>
      <c r="L31" s="57" t="str">
        <f>IF(Tbl_PolicyChanges[[#This Row],[Fund Group]]="","",IF(Tbl_PolicyChanges[[#This Row],[Fund Group Code]]="01","GF","NGF"))</f>
        <v/>
      </c>
      <c r="M31" s="57" t="str">
        <f>IF(Tbl_PolicyChanges[[#This Row],[Policy Change Category]]="","",VLOOKUP(Tbl_PolicyChanges[[#This Row],[Policy Change Category]],Tbl_PolicyChangeCat[[Policy Change Categories]:[Positions]],3,FALSE))</f>
        <v/>
      </c>
      <c r="N31" s="57" t="str">
        <f>IF(Tbl_PolicyChanges[[#This Row],[Policy Change Category]]="","",VLOOKUP(Tbl_PolicyChanges[[#This Row],[Policy Change Category]],Tbl_PolicyChangeCat[[Policy Change Categories]:[Expected Value]],2,FALSE))</f>
        <v/>
      </c>
      <c r="O31" s="54"/>
      <c r="P31" s="54"/>
      <c r="Q31" s="54"/>
      <c r="R31" s="55"/>
      <c r="S31" s="55"/>
      <c r="T31" s="70"/>
      <c r="U31" s="70"/>
      <c r="V31" s="54"/>
    </row>
    <row r="32" spans="2:22" s="60" customFormat="1" x14ac:dyDescent="0.25">
      <c r="B32" s="56">
        <f>VLOOKUP(Tbl_PolicyChanges[[#This Row],[Agy Code]],TblAgencies[],4,FALSE)</f>
        <v>5</v>
      </c>
      <c r="C32" s="56">
        <f>VLOOKUP(Tbl_PolicyChanges[[#This Row],[Agy Code]],TblAgencies[],2,FALSE)</f>
        <v>19</v>
      </c>
      <c r="D32" s="56">
        <f t="shared" si="1"/>
        <v>405</v>
      </c>
      <c r="E32" s="56" t="str">
        <f>VLOOKUP(Tbl_PolicyChanges[[#This Row],[Agy Code]],TblAgencies[],9,FALSE)</f>
        <v>405: Virginia Racing Commission</v>
      </c>
      <c r="F32" s="56" t="str">
        <f>VLOOKUP(Tbl_PolicyChanges[[#This Row],[Agy Code]],TblAgencies[],10,FALSE)</f>
        <v>Virginia Racing Commission</v>
      </c>
      <c r="G32" s="56">
        <f>VLOOKUP(Tbl_PolicyChanges[[#This Row],[Agy Code]],TblAgencies[],13,FALSE)</f>
        <v>68010</v>
      </c>
      <c r="H32" s="57" t="str">
        <f>IF(Tbl_PolicyChanges[[#This Row],[Program]]="","",VLOOKUP(Tbl_PolicyChanges[[#This Row],[Program]],Tbl_Programs[],2,FALSE))</f>
        <v/>
      </c>
      <c r="I32" s="57" t="str">
        <f>IF(Tbl_PolicyChanges[[#This Row],[Fund Group]]="","",VLOOKUP(Tbl_PolicyChanges[[#This Row],[Fund Group]],Tbl_FundGroups[],2,FALSE))</f>
        <v/>
      </c>
      <c r="J32" s="57" t="str">
        <f>Tbl_PolicyChanges[[#This Row],[Pgm Code]]&amp;"."&amp;Tbl_PolicyChanges[[#This Row],[Fund Group Code]]</f>
        <v>.</v>
      </c>
      <c r="K32" s="57" t="str">
        <f>IF(Tbl_PolicyChanges[[#This Row],[Fund Group]]="","",IF(ISNA(VLOOKUP(Tbl_PolicyChanges[[#This Row],[Prog.Fund]],Tbl_ProgramsFundCombination[],3,FALSE)),"NO","YES"))</f>
        <v/>
      </c>
      <c r="L32" s="57" t="str">
        <f>IF(Tbl_PolicyChanges[[#This Row],[Fund Group]]="","",IF(Tbl_PolicyChanges[[#This Row],[Fund Group Code]]="01","GF","NGF"))</f>
        <v/>
      </c>
      <c r="M32" s="57" t="str">
        <f>IF(Tbl_PolicyChanges[[#This Row],[Policy Change Category]]="","",VLOOKUP(Tbl_PolicyChanges[[#This Row],[Policy Change Category]],Tbl_PolicyChangeCat[[Policy Change Categories]:[Positions]],3,FALSE))</f>
        <v/>
      </c>
      <c r="N32" s="57" t="str">
        <f>IF(Tbl_PolicyChanges[[#This Row],[Policy Change Category]]="","",VLOOKUP(Tbl_PolicyChanges[[#This Row],[Policy Change Category]],Tbl_PolicyChangeCat[[Policy Change Categories]:[Expected Value]],2,FALSE))</f>
        <v/>
      </c>
      <c r="O32" s="54"/>
      <c r="P32" s="54"/>
      <c r="Q32" s="54"/>
      <c r="R32" s="55"/>
      <c r="S32" s="55"/>
      <c r="T32" s="70"/>
      <c r="U32" s="70"/>
      <c r="V32" s="54"/>
    </row>
    <row r="33" spans="2:22" s="60" customFormat="1" x14ac:dyDescent="0.25">
      <c r="B33" s="56">
        <f>VLOOKUP(Tbl_PolicyChanges[[#This Row],[Agy Code]],TblAgencies[],4,FALSE)</f>
        <v>5</v>
      </c>
      <c r="C33" s="56">
        <f>VLOOKUP(Tbl_PolicyChanges[[#This Row],[Agy Code]],TblAgencies[],2,FALSE)</f>
        <v>19</v>
      </c>
      <c r="D33" s="56">
        <f t="shared" si="1"/>
        <v>405</v>
      </c>
      <c r="E33" s="56" t="str">
        <f>VLOOKUP(Tbl_PolicyChanges[[#This Row],[Agy Code]],TblAgencies[],9,FALSE)</f>
        <v>405: Virginia Racing Commission</v>
      </c>
      <c r="F33" s="56" t="str">
        <f>VLOOKUP(Tbl_PolicyChanges[[#This Row],[Agy Code]],TblAgencies[],10,FALSE)</f>
        <v>Virginia Racing Commission</v>
      </c>
      <c r="G33" s="56">
        <f>VLOOKUP(Tbl_PolicyChanges[[#This Row],[Agy Code]],TblAgencies[],13,FALSE)</f>
        <v>68010</v>
      </c>
      <c r="H33" s="57" t="str">
        <f>IF(Tbl_PolicyChanges[[#This Row],[Program]]="","",VLOOKUP(Tbl_PolicyChanges[[#This Row],[Program]],Tbl_Programs[],2,FALSE))</f>
        <v/>
      </c>
      <c r="I33" s="57" t="str">
        <f>IF(Tbl_PolicyChanges[[#This Row],[Fund Group]]="","",VLOOKUP(Tbl_PolicyChanges[[#This Row],[Fund Group]],Tbl_FundGroups[],2,FALSE))</f>
        <v/>
      </c>
      <c r="J33" s="57" t="str">
        <f>Tbl_PolicyChanges[[#This Row],[Pgm Code]]&amp;"."&amp;Tbl_PolicyChanges[[#This Row],[Fund Group Code]]</f>
        <v>.</v>
      </c>
      <c r="K33" s="57" t="str">
        <f>IF(Tbl_PolicyChanges[[#This Row],[Fund Group]]="","",IF(ISNA(VLOOKUP(Tbl_PolicyChanges[[#This Row],[Prog.Fund]],Tbl_ProgramsFundCombination[],3,FALSE)),"NO","YES"))</f>
        <v/>
      </c>
      <c r="L33" s="57" t="str">
        <f>IF(Tbl_PolicyChanges[[#This Row],[Fund Group]]="","",IF(Tbl_PolicyChanges[[#This Row],[Fund Group Code]]="01","GF","NGF"))</f>
        <v/>
      </c>
      <c r="M33" s="57" t="str">
        <f>IF(Tbl_PolicyChanges[[#This Row],[Policy Change Category]]="","",VLOOKUP(Tbl_PolicyChanges[[#This Row],[Policy Change Category]],Tbl_PolicyChangeCat[[Policy Change Categories]:[Positions]],3,FALSE))</f>
        <v/>
      </c>
      <c r="N33" s="57" t="str">
        <f>IF(Tbl_PolicyChanges[[#This Row],[Policy Change Category]]="","",VLOOKUP(Tbl_PolicyChanges[[#This Row],[Policy Change Category]],Tbl_PolicyChangeCat[[Policy Change Categories]:[Expected Value]],2,FALSE))</f>
        <v/>
      </c>
      <c r="O33" s="54"/>
      <c r="P33" s="54"/>
      <c r="Q33" s="54"/>
      <c r="R33" s="55"/>
      <c r="S33" s="55"/>
      <c r="T33" s="70"/>
      <c r="U33" s="70"/>
      <c r="V33" s="54"/>
    </row>
    <row r="34" spans="2:22" s="60" customFormat="1" x14ac:dyDescent="0.25">
      <c r="B34" s="56">
        <f>VLOOKUP(Tbl_PolicyChanges[[#This Row],[Agy Code]],TblAgencies[],4,FALSE)</f>
        <v>5</v>
      </c>
      <c r="C34" s="56">
        <f>VLOOKUP(Tbl_PolicyChanges[[#This Row],[Agy Code]],TblAgencies[],2,FALSE)</f>
        <v>19</v>
      </c>
      <c r="D34" s="56">
        <f t="shared" si="1"/>
        <v>405</v>
      </c>
      <c r="E34" s="56" t="str">
        <f>VLOOKUP(Tbl_PolicyChanges[[#This Row],[Agy Code]],TblAgencies[],9,FALSE)</f>
        <v>405: Virginia Racing Commission</v>
      </c>
      <c r="F34" s="56" t="str">
        <f>VLOOKUP(Tbl_PolicyChanges[[#This Row],[Agy Code]],TblAgencies[],10,FALSE)</f>
        <v>Virginia Racing Commission</v>
      </c>
      <c r="G34" s="56">
        <f>VLOOKUP(Tbl_PolicyChanges[[#This Row],[Agy Code]],TblAgencies[],13,FALSE)</f>
        <v>68010</v>
      </c>
      <c r="H34" s="57" t="str">
        <f>IF(Tbl_PolicyChanges[[#This Row],[Program]]="","",VLOOKUP(Tbl_PolicyChanges[[#This Row],[Program]],Tbl_Programs[],2,FALSE))</f>
        <v/>
      </c>
      <c r="I34" s="57" t="str">
        <f>IF(Tbl_PolicyChanges[[#This Row],[Fund Group]]="","",VLOOKUP(Tbl_PolicyChanges[[#This Row],[Fund Group]],Tbl_FundGroups[],2,FALSE))</f>
        <v/>
      </c>
      <c r="J34" s="57" t="str">
        <f>Tbl_PolicyChanges[[#This Row],[Pgm Code]]&amp;"."&amp;Tbl_PolicyChanges[[#This Row],[Fund Group Code]]</f>
        <v>.</v>
      </c>
      <c r="K34" s="57" t="str">
        <f>IF(Tbl_PolicyChanges[[#This Row],[Fund Group]]="","",IF(ISNA(VLOOKUP(Tbl_PolicyChanges[[#This Row],[Prog.Fund]],Tbl_ProgramsFundCombination[],3,FALSE)),"NO","YES"))</f>
        <v/>
      </c>
      <c r="L34" s="57" t="str">
        <f>IF(Tbl_PolicyChanges[[#This Row],[Fund Group]]="","",IF(Tbl_PolicyChanges[[#This Row],[Fund Group Code]]="01","GF","NGF"))</f>
        <v/>
      </c>
      <c r="M34" s="57" t="str">
        <f>IF(Tbl_PolicyChanges[[#This Row],[Policy Change Category]]="","",VLOOKUP(Tbl_PolicyChanges[[#This Row],[Policy Change Category]],Tbl_PolicyChangeCat[[Policy Change Categories]:[Positions]],3,FALSE))</f>
        <v/>
      </c>
      <c r="N34" s="57" t="str">
        <f>IF(Tbl_PolicyChanges[[#This Row],[Policy Change Category]]="","",VLOOKUP(Tbl_PolicyChanges[[#This Row],[Policy Change Category]],Tbl_PolicyChangeCat[[Policy Change Categories]:[Expected Value]],2,FALSE))</f>
        <v/>
      </c>
      <c r="O34" s="54"/>
      <c r="P34" s="54"/>
      <c r="Q34" s="54"/>
      <c r="R34" s="55"/>
      <c r="S34" s="55"/>
      <c r="T34" s="70"/>
      <c r="U34" s="70"/>
      <c r="V34" s="54"/>
    </row>
    <row r="35" spans="2:22" s="60" customFormat="1" x14ac:dyDescent="0.25">
      <c r="B35" s="56">
        <f>VLOOKUP(Tbl_PolicyChanges[[#This Row],[Agy Code]],TblAgencies[],4,FALSE)</f>
        <v>5</v>
      </c>
      <c r="C35" s="56">
        <f>VLOOKUP(Tbl_PolicyChanges[[#This Row],[Agy Code]],TblAgencies[],2,FALSE)</f>
        <v>19</v>
      </c>
      <c r="D35" s="56">
        <f t="shared" si="1"/>
        <v>405</v>
      </c>
      <c r="E35" s="56" t="str">
        <f>VLOOKUP(Tbl_PolicyChanges[[#This Row],[Agy Code]],TblAgencies[],9,FALSE)</f>
        <v>405: Virginia Racing Commission</v>
      </c>
      <c r="F35" s="56" t="str">
        <f>VLOOKUP(Tbl_PolicyChanges[[#This Row],[Agy Code]],TblAgencies[],10,FALSE)</f>
        <v>Virginia Racing Commission</v>
      </c>
      <c r="G35" s="56">
        <f>VLOOKUP(Tbl_PolicyChanges[[#This Row],[Agy Code]],TblAgencies[],13,FALSE)</f>
        <v>68010</v>
      </c>
      <c r="H35" s="57" t="str">
        <f>IF(Tbl_PolicyChanges[[#This Row],[Program]]="","",VLOOKUP(Tbl_PolicyChanges[[#This Row],[Program]],Tbl_Programs[],2,FALSE))</f>
        <v/>
      </c>
      <c r="I35" s="57" t="str">
        <f>IF(Tbl_PolicyChanges[[#This Row],[Fund Group]]="","",VLOOKUP(Tbl_PolicyChanges[[#This Row],[Fund Group]],Tbl_FundGroups[],2,FALSE))</f>
        <v/>
      </c>
      <c r="J35" s="57" t="str">
        <f>Tbl_PolicyChanges[[#This Row],[Pgm Code]]&amp;"."&amp;Tbl_PolicyChanges[[#This Row],[Fund Group Code]]</f>
        <v>.</v>
      </c>
      <c r="K35" s="57" t="str">
        <f>IF(Tbl_PolicyChanges[[#This Row],[Fund Group]]="","",IF(ISNA(VLOOKUP(Tbl_PolicyChanges[[#This Row],[Prog.Fund]],Tbl_ProgramsFundCombination[],3,FALSE)),"NO","YES"))</f>
        <v/>
      </c>
      <c r="L35" s="57" t="str">
        <f>IF(Tbl_PolicyChanges[[#This Row],[Fund Group]]="","",IF(Tbl_PolicyChanges[[#This Row],[Fund Group Code]]="01","GF","NGF"))</f>
        <v/>
      </c>
      <c r="M35" s="57" t="str">
        <f>IF(Tbl_PolicyChanges[[#This Row],[Policy Change Category]]="","",VLOOKUP(Tbl_PolicyChanges[[#This Row],[Policy Change Category]],Tbl_PolicyChangeCat[[Policy Change Categories]:[Positions]],3,FALSE))</f>
        <v/>
      </c>
      <c r="N35" s="57" t="str">
        <f>IF(Tbl_PolicyChanges[[#This Row],[Policy Change Category]]="","",VLOOKUP(Tbl_PolicyChanges[[#This Row],[Policy Change Category]],Tbl_PolicyChangeCat[[Policy Change Categories]:[Expected Value]],2,FALSE))</f>
        <v/>
      </c>
      <c r="O35" s="54"/>
      <c r="P35" s="54"/>
      <c r="Q35" s="54"/>
      <c r="R35" s="55"/>
      <c r="S35" s="55"/>
      <c r="T35" s="70"/>
      <c r="U35" s="70"/>
      <c r="V35" s="54"/>
    </row>
    <row r="36" spans="2:22" s="60" customFormat="1" x14ac:dyDescent="0.25">
      <c r="B36" s="56">
        <f>VLOOKUP(Tbl_PolicyChanges[[#This Row],[Agy Code]],TblAgencies[],4,FALSE)</f>
        <v>5</v>
      </c>
      <c r="C36" s="56">
        <f>VLOOKUP(Tbl_PolicyChanges[[#This Row],[Agy Code]],TblAgencies[],2,FALSE)</f>
        <v>19</v>
      </c>
      <c r="D36" s="56">
        <f t="shared" si="1"/>
        <v>405</v>
      </c>
      <c r="E36" s="56" t="str">
        <f>VLOOKUP(Tbl_PolicyChanges[[#This Row],[Agy Code]],TblAgencies[],9,FALSE)</f>
        <v>405: Virginia Racing Commission</v>
      </c>
      <c r="F36" s="56" t="str">
        <f>VLOOKUP(Tbl_PolicyChanges[[#This Row],[Agy Code]],TblAgencies[],10,FALSE)</f>
        <v>Virginia Racing Commission</v>
      </c>
      <c r="G36" s="56">
        <f>VLOOKUP(Tbl_PolicyChanges[[#This Row],[Agy Code]],TblAgencies[],13,FALSE)</f>
        <v>68010</v>
      </c>
      <c r="H36" s="57" t="str">
        <f>IF(Tbl_PolicyChanges[[#This Row],[Program]]="","",VLOOKUP(Tbl_PolicyChanges[[#This Row],[Program]],Tbl_Programs[],2,FALSE))</f>
        <v/>
      </c>
      <c r="I36" s="57" t="str">
        <f>IF(Tbl_PolicyChanges[[#This Row],[Fund Group]]="","",VLOOKUP(Tbl_PolicyChanges[[#This Row],[Fund Group]],Tbl_FundGroups[],2,FALSE))</f>
        <v/>
      </c>
      <c r="J36" s="57" t="str">
        <f>Tbl_PolicyChanges[[#This Row],[Pgm Code]]&amp;"."&amp;Tbl_PolicyChanges[[#This Row],[Fund Group Code]]</f>
        <v>.</v>
      </c>
      <c r="K36" s="57" t="str">
        <f>IF(Tbl_PolicyChanges[[#This Row],[Fund Group]]="","",IF(ISNA(VLOOKUP(Tbl_PolicyChanges[[#This Row],[Prog.Fund]],Tbl_ProgramsFundCombination[],3,FALSE)),"NO","YES"))</f>
        <v/>
      </c>
      <c r="L36" s="57" t="str">
        <f>IF(Tbl_PolicyChanges[[#This Row],[Fund Group]]="","",IF(Tbl_PolicyChanges[[#This Row],[Fund Group Code]]="01","GF","NGF"))</f>
        <v/>
      </c>
      <c r="M36" s="57" t="str">
        <f>IF(Tbl_PolicyChanges[[#This Row],[Policy Change Category]]="","",VLOOKUP(Tbl_PolicyChanges[[#This Row],[Policy Change Category]],Tbl_PolicyChangeCat[[Policy Change Categories]:[Positions]],3,FALSE))</f>
        <v/>
      </c>
      <c r="N36" s="57" t="str">
        <f>IF(Tbl_PolicyChanges[[#This Row],[Policy Change Category]]="","",VLOOKUP(Tbl_PolicyChanges[[#This Row],[Policy Change Category]],Tbl_PolicyChangeCat[[Policy Change Categories]:[Expected Value]],2,FALSE))</f>
        <v/>
      </c>
      <c r="O36" s="54"/>
      <c r="P36" s="54"/>
      <c r="Q36" s="54"/>
      <c r="R36" s="55"/>
      <c r="S36" s="55"/>
      <c r="T36" s="70"/>
      <c r="U36" s="70"/>
      <c r="V36" s="54"/>
    </row>
    <row r="37" spans="2:22" s="60" customFormat="1" x14ac:dyDescent="0.25">
      <c r="B37" s="56">
        <f>VLOOKUP(Tbl_PolicyChanges[[#This Row],[Agy Code]],TblAgencies[],4,FALSE)</f>
        <v>5</v>
      </c>
      <c r="C37" s="56">
        <f>VLOOKUP(Tbl_PolicyChanges[[#This Row],[Agy Code]],TblAgencies[],2,FALSE)</f>
        <v>19</v>
      </c>
      <c r="D37" s="56">
        <f t="shared" si="1"/>
        <v>405</v>
      </c>
      <c r="E37" s="56" t="str">
        <f>VLOOKUP(Tbl_PolicyChanges[[#This Row],[Agy Code]],TblAgencies[],9,FALSE)</f>
        <v>405: Virginia Racing Commission</v>
      </c>
      <c r="F37" s="56" t="str">
        <f>VLOOKUP(Tbl_PolicyChanges[[#This Row],[Agy Code]],TblAgencies[],10,FALSE)</f>
        <v>Virginia Racing Commission</v>
      </c>
      <c r="G37" s="56">
        <f>VLOOKUP(Tbl_PolicyChanges[[#This Row],[Agy Code]],TblAgencies[],13,FALSE)</f>
        <v>68010</v>
      </c>
      <c r="H37" s="57" t="str">
        <f>IF(Tbl_PolicyChanges[[#This Row],[Program]]="","",VLOOKUP(Tbl_PolicyChanges[[#This Row],[Program]],Tbl_Programs[],2,FALSE))</f>
        <v/>
      </c>
      <c r="I37" s="57" t="str">
        <f>IF(Tbl_PolicyChanges[[#This Row],[Fund Group]]="","",VLOOKUP(Tbl_PolicyChanges[[#This Row],[Fund Group]],Tbl_FundGroups[],2,FALSE))</f>
        <v/>
      </c>
      <c r="J37" s="57" t="str">
        <f>Tbl_PolicyChanges[[#This Row],[Pgm Code]]&amp;"."&amp;Tbl_PolicyChanges[[#This Row],[Fund Group Code]]</f>
        <v>.</v>
      </c>
      <c r="K37" s="57" t="str">
        <f>IF(Tbl_PolicyChanges[[#This Row],[Fund Group]]="","",IF(ISNA(VLOOKUP(Tbl_PolicyChanges[[#This Row],[Prog.Fund]],Tbl_ProgramsFundCombination[],3,FALSE)),"NO","YES"))</f>
        <v/>
      </c>
      <c r="L37" s="57" t="str">
        <f>IF(Tbl_PolicyChanges[[#This Row],[Fund Group]]="","",IF(Tbl_PolicyChanges[[#This Row],[Fund Group Code]]="01","GF","NGF"))</f>
        <v/>
      </c>
      <c r="M37" s="57" t="str">
        <f>IF(Tbl_PolicyChanges[[#This Row],[Policy Change Category]]="","",VLOOKUP(Tbl_PolicyChanges[[#This Row],[Policy Change Category]],Tbl_PolicyChangeCat[[Policy Change Categories]:[Positions]],3,FALSE))</f>
        <v/>
      </c>
      <c r="N37" s="57" t="str">
        <f>IF(Tbl_PolicyChanges[[#This Row],[Policy Change Category]]="","",VLOOKUP(Tbl_PolicyChanges[[#This Row],[Policy Change Category]],Tbl_PolicyChangeCat[[Policy Change Categories]:[Expected Value]],2,FALSE))</f>
        <v/>
      </c>
      <c r="O37" s="54"/>
      <c r="P37" s="54"/>
      <c r="Q37" s="54"/>
      <c r="R37" s="55"/>
      <c r="S37" s="55"/>
      <c r="T37" s="70"/>
      <c r="U37" s="70"/>
      <c r="V37" s="54"/>
    </row>
    <row r="38" spans="2:22" s="60" customFormat="1" x14ac:dyDescent="0.25">
      <c r="B38" s="56">
        <f>VLOOKUP(Tbl_PolicyChanges[[#This Row],[Agy Code]],TblAgencies[],4,FALSE)</f>
        <v>5</v>
      </c>
      <c r="C38" s="56">
        <f>VLOOKUP(Tbl_PolicyChanges[[#This Row],[Agy Code]],TblAgencies[],2,FALSE)</f>
        <v>19</v>
      </c>
      <c r="D38" s="56">
        <f t="shared" si="1"/>
        <v>405</v>
      </c>
      <c r="E38" s="56" t="str">
        <f>VLOOKUP(Tbl_PolicyChanges[[#This Row],[Agy Code]],TblAgencies[],9,FALSE)</f>
        <v>405: Virginia Racing Commission</v>
      </c>
      <c r="F38" s="56" t="str">
        <f>VLOOKUP(Tbl_PolicyChanges[[#This Row],[Agy Code]],TblAgencies[],10,FALSE)</f>
        <v>Virginia Racing Commission</v>
      </c>
      <c r="G38" s="56">
        <f>VLOOKUP(Tbl_PolicyChanges[[#This Row],[Agy Code]],TblAgencies[],13,FALSE)</f>
        <v>68010</v>
      </c>
      <c r="H38" s="57" t="str">
        <f>IF(Tbl_PolicyChanges[[#This Row],[Program]]="","",VLOOKUP(Tbl_PolicyChanges[[#This Row],[Program]],Tbl_Programs[],2,FALSE))</f>
        <v/>
      </c>
      <c r="I38" s="57" t="str">
        <f>IF(Tbl_PolicyChanges[[#This Row],[Fund Group]]="","",VLOOKUP(Tbl_PolicyChanges[[#This Row],[Fund Group]],Tbl_FundGroups[],2,FALSE))</f>
        <v/>
      </c>
      <c r="J38" s="57" t="str">
        <f>Tbl_PolicyChanges[[#This Row],[Pgm Code]]&amp;"."&amp;Tbl_PolicyChanges[[#This Row],[Fund Group Code]]</f>
        <v>.</v>
      </c>
      <c r="K38" s="57" t="str">
        <f>IF(Tbl_PolicyChanges[[#This Row],[Fund Group]]="","",IF(ISNA(VLOOKUP(Tbl_PolicyChanges[[#This Row],[Prog.Fund]],Tbl_ProgramsFundCombination[],3,FALSE)),"NO","YES"))</f>
        <v/>
      </c>
      <c r="L38" s="57" t="str">
        <f>IF(Tbl_PolicyChanges[[#This Row],[Fund Group]]="","",IF(Tbl_PolicyChanges[[#This Row],[Fund Group Code]]="01","GF","NGF"))</f>
        <v/>
      </c>
      <c r="M38" s="57" t="str">
        <f>IF(Tbl_PolicyChanges[[#This Row],[Policy Change Category]]="","",VLOOKUP(Tbl_PolicyChanges[[#This Row],[Policy Change Category]],Tbl_PolicyChangeCat[[Policy Change Categories]:[Positions]],3,FALSE))</f>
        <v/>
      </c>
      <c r="N38" s="57" t="str">
        <f>IF(Tbl_PolicyChanges[[#This Row],[Policy Change Category]]="","",VLOOKUP(Tbl_PolicyChanges[[#This Row],[Policy Change Category]],Tbl_PolicyChangeCat[[Policy Change Categories]:[Expected Value]],2,FALSE))</f>
        <v/>
      </c>
      <c r="O38" s="54"/>
      <c r="P38" s="54"/>
      <c r="Q38" s="54"/>
      <c r="R38" s="55"/>
      <c r="S38" s="55"/>
      <c r="T38" s="70"/>
      <c r="U38" s="70"/>
      <c r="V38" s="54"/>
    </row>
    <row r="39" spans="2:22" s="60" customFormat="1" x14ac:dyDescent="0.25">
      <c r="B39" s="56">
        <f>VLOOKUP(Tbl_PolicyChanges[[#This Row],[Agy Code]],TblAgencies[],4,FALSE)</f>
        <v>5</v>
      </c>
      <c r="C39" s="56">
        <f>VLOOKUP(Tbl_PolicyChanges[[#This Row],[Agy Code]],TblAgencies[],2,FALSE)</f>
        <v>19</v>
      </c>
      <c r="D39" s="56">
        <f t="shared" si="1"/>
        <v>405</v>
      </c>
      <c r="E39" s="56" t="str">
        <f>VLOOKUP(Tbl_PolicyChanges[[#This Row],[Agy Code]],TblAgencies[],9,FALSE)</f>
        <v>405: Virginia Racing Commission</v>
      </c>
      <c r="F39" s="56" t="str">
        <f>VLOOKUP(Tbl_PolicyChanges[[#This Row],[Agy Code]],TblAgencies[],10,FALSE)</f>
        <v>Virginia Racing Commission</v>
      </c>
      <c r="G39" s="56">
        <f>VLOOKUP(Tbl_PolicyChanges[[#This Row],[Agy Code]],TblAgencies[],13,FALSE)</f>
        <v>68010</v>
      </c>
      <c r="H39" s="57" t="str">
        <f>IF(Tbl_PolicyChanges[[#This Row],[Program]]="","",VLOOKUP(Tbl_PolicyChanges[[#This Row],[Program]],Tbl_Programs[],2,FALSE))</f>
        <v/>
      </c>
      <c r="I39" s="57" t="str">
        <f>IF(Tbl_PolicyChanges[[#This Row],[Fund Group]]="","",VLOOKUP(Tbl_PolicyChanges[[#This Row],[Fund Group]],Tbl_FundGroups[],2,FALSE))</f>
        <v/>
      </c>
      <c r="J39" s="57" t="str">
        <f>Tbl_PolicyChanges[[#This Row],[Pgm Code]]&amp;"."&amp;Tbl_PolicyChanges[[#This Row],[Fund Group Code]]</f>
        <v>.</v>
      </c>
      <c r="K39" s="57" t="str">
        <f>IF(Tbl_PolicyChanges[[#This Row],[Fund Group]]="","",IF(ISNA(VLOOKUP(Tbl_PolicyChanges[[#This Row],[Prog.Fund]],Tbl_ProgramsFundCombination[],3,FALSE)),"NO","YES"))</f>
        <v/>
      </c>
      <c r="L39" s="57" t="str">
        <f>IF(Tbl_PolicyChanges[[#This Row],[Fund Group]]="","",IF(Tbl_PolicyChanges[[#This Row],[Fund Group Code]]="01","GF","NGF"))</f>
        <v/>
      </c>
      <c r="M39" s="57" t="str">
        <f>IF(Tbl_PolicyChanges[[#This Row],[Policy Change Category]]="","",VLOOKUP(Tbl_PolicyChanges[[#This Row],[Policy Change Category]],Tbl_PolicyChangeCat[[Policy Change Categories]:[Positions]],3,FALSE))</f>
        <v/>
      </c>
      <c r="N39" s="57" t="str">
        <f>IF(Tbl_PolicyChanges[[#This Row],[Policy Change Category]]="","",VLOOKUP(Tbl_PolicyChanges[[#This Row],[Policy Change Category]],Tbl_PolicyChangeCat[[Policy Change Categories]:[Expected Value]],2,FALSE))</f>
        <v/>
      </c>
      <c r="O39" s="54"/>
      <c r="P39" s="54"/>
      <c r="Q39" s="54"/>
      <c r="R39" s="55"/>
      <c r="S39" s="55"/>
      <c r="T39" s="70"/>
      <c r="U39" s="70"/>
      <c r="V39" s="54"/>
    </row>
    <row r="40" spans="2:22" s="60" customFormat="1" x14ac:dyDescent="0.25">
      <c r="B40" s="56">
        <f>VLOOKUP(Tbl_PolicyChanges[[#This Row],[Agy Code]],TblAgencies[],4,FALSE)</f>
        <v>5</v>
      </c>
      <c r="C40" s="56">
        <f>VLOOKUP(Tbl_PolicyChanges[[#This Row],[Agy Code]],TblAgencies[],2,FALSE)</f>
        <v>19</v>
      </c>
      <c r="D40" s="56">
        <f t="shared" si="1"/>
        <v>405</v>
      </c>
      <c r="E40" s="56" t="str">
        <f>VLOOKUP(Tbl_PolicyChanges[[#This Row],[Agy Code]],TblAgencies[],9,FALSE)</f>
        <v>405: Virginia Racing Commission</v>
      </c>
      <c r="F40" s="56" t="str">
        <f>VLOOKUP(Tbl_PolicyChanges[[#This Row],[Agy Code]],TblAgencies[],10,FALSE)</f>
        <v>Virginia Racing Commission</v>
      </c>
      <c r="G40" s="56">
        <f>VLOOKUP(Tbl_PolicyChanges[[#This Row],[Agy Code]],TblAgencies[],13,FALSE)</f>
        <v>68010</v>
      </c>
      <c r="H40" s="57" t="str">
        <f>IF(Tbl_PolicyChanges[[#This Row],[Program]]="","",VLOOKUP(Tbl_PolicyChanges[[#This Row],[Program]],Tbl_Programs[],2,FALSE))</f>
        <v/>
      </c>
      <c r="I40" s="57" t="str">
        <f>IF(Tbl_PolicyChanges[[#This Row],[Fund Group]]="","",VLOOKUP(Tbl_PolicyChanges[[#This Row],[Fund Group]],Tbl_FundGroups[],2,FALSE))</f>
        <v/>
      </c>
      <c r="J40" s="57" t="str">
        <f>Tbl_PolicyChanges[[#This Row],[Pgm Code]]&amp;"."&amp;Tbl_PolicyChanges[[#This Row],[Fund Group Code]]</f>
        <v>.</v>
      </c>
      <c r="K40" s="57" t="str">
        <f>IF(Tbl_PolicyChanges[[#This Row],[Fund Group]]="","",IF(ISNA(VLOOKUP(Tbl_PolicyChanges[[#This Row],[Prog.Fund]],Tbl_ProgramsFundCombination[],3,FALSE)),"NO","YES"))</f>
        <v/>
      </c>
      <c r="L40" s="57" t="str">
        <f>IF(Tbl_PolicyChanges[[#This Row],[Fund Group]]="","",IF(Tbl_PolicyChanges[[#This Row],[Fund Group Code]]="01","GF","NGF"))</f>
        <v/>
      </c>
      <c r="M40" s="57" t="str">
        <f>IF(Tbl_PolicyChanges[[#This Row],[Policy Change Category]]="","",VLOOKUP(Tbl_PolicyChanges[[#This Row],[Policy Change Category]],Tbl_PolicyChangeCat[[Policy Change Categories]:[Positions]],3,FALSE))</f>
        <v/>
      </c>
      <c r="N40" s="57" t="str">
        <f>IF(Tbl_PolicyChanges[[#This Row],[Policy Change Category]]="","",VLOOKUP(Tbl_PolicyChanges[[#This Row],[Policy Change Category]],Tbl_PolicyChangeCat[[Policy Change Categories]:[Expected Value]],2,FALSE))</f>
        <v/>
      </c>
      <c r="O40" s="54"/>
      <c r="P40" s="54"/>
      <c r="Q40" s="54"/>
      <c r="R40" s="55"/>
      <c r="S40" s="55"/>
      <c r="T40" s="70"/>
      <c r="U40" s="70"/>
      <c r="V40" s="54"/>
    </row>
    <row r="41" spans="2:22" s="60" customFormat="1" x14ac:dyDescent="0.25">
      <c r="B41" s="56">
        <f>VLOOKUP(Tbl_PolicyChanges[[#This Row],[Agy Code]],TblAgencies[],4,FALSE)</f>
        <v>5</v>
      </c>
      <c r="C41" s="56">
        <f>VLOOKUP(Tbl_PolicyChanges[[#This Row],[Agy Code]],TblAgencies[],2,FALSE)</f>
        <v>19</v>
      </c>
      <c r="D41" s="56">
        <f t="shared" si="1"/>
        <v>405</v>
      </c>
      <c r="E41" s="56" t="str">
        <f>VLOOKUP(Tbl_PolicyChanges[[#This Row],[Agy Code]],TblAgencies[],9,FALSE)</f>
        <v>405: Virginia Racing Commission</v>
      </c>
      <c r="F41" s="56" t="str">
        <f>VLOOKUP(Tbl_PolicyChanges[[#This Row],[Agy Code]],TblAgencies[],10,FALSE)</f>
        <v>Virginia Racing Commission</v>
      </c>
      <c r="G41" s="56">
        <f>VLOOKUP(Tbl_PolicyChanges[[#This Row],[Agy Code]],TblAgencies[],13,FALSE)</f>
        <v>68010</v>
      </c>
      <c r="H41" s="57" t="str">
        <f>IF(Tbl_PolicyChanges[[#This Row],[Program]]="","",VLOOKUP(Tbl_PolicyChanges[[#This Row],[Program]],Tbl_Programs[],2,FALSE))</f>
        <v/>
      </c>
      <c r="I41" s="57" t="str">
        <f>IF(Tbl_PolicyChanges[[#This Row],[Fund Group]]="","",VLOOKUP(Tbl_PolicyChanges[[#This Row],[Fund Group]],Tbl_FundGroups[],2,FALSE))</f>
        <v/>
      </c>
      <c r="J41" s="57" t="str">
        <f>Tbl_PolicyChanges[[#This Row],[Pgm Code]]&amp;"."&amp;Tbl_PolicyChanges[[#This Row],[Fund Group Code]]</f>
        <v>.</v>
      </c>
      <c r="K41" s="57" t="str">
        <f>IF(Tbl_PolicyChanges[[#This Row],[Fund Group]]="","",IF(ISNA(VLOOKUP(Tbl_PolicyChanges[[#This Row],[Prog.Fund]],Tbl_ProgramsFundCombination[],3,FALSE)),"NO","YES"))</f>
        <v/>
      </c>
      <c r="L41" s="57" t="str">
        <f>IF(Tbl_PolicyChanges[[#This Row],[Fund Group]]="","",IF(Tbl_PolicyChanges[[#This Row],[Fund Group Code]]="01","GF","NGF"))</f>
        <v/>
      </c>
      <c r="M41" s="57" t="str">
        <f>IF(Tbl_PolicyChanges[[#This Row],[Policy Change Category]]="","",VLOOKUP(Tbl_PolicyChanges[[#This Row],[Policy Change Category]],Tbl_PolicyChangeCat[[Policy Change Categories]:[Positions]],3,FALSE))</f>
        <v/>
      </c>
      <c r="N41" s="57" t="str">
        <f>IF(Tbl_PolicyChanges[[#This Row],[Policy Change Category]]="","",VLOOKUP(Tbl_PolicyChanges[[#This Row],[Policy Change Category]],Tbl_PolicyChangeCat[[Policy Change Categories]:[Expected Value]],2,FALSE))</f>
        <v/>
      </c>
      <c r="O41" s="54"/>
      <c r="P41" s="54"/>
      <c r="Q41" s="54"/>
      <c r="R41" s="55"/>
      <c r="S41" s="55"/>
      <c r="T41" s="70"/>
      <c r="U41" s="70"/>
      <c r="V41" s="54"/>
    </row>
    <row r="42" spans="2:22" s="60" customFormat="1" x14ac:dyDescent="0.25">
      <c r="B42" s="56">
        <f>VLOOKUP(Tbl_PolicyChanges[[#This Row],[Agy Code]],TblAgencies[],4,FALSE)</f>
        <v>5</v>
      </c>
      <c r="C42" s="56">
        <f>VLOOKUP(Tbl_PolicyChanges[[#This Row],[Agy Code]],TblAgencies[],2,FALSE)</f>
        <v>19</v>
      </c>
      <c r="D42" s="56">
        <f t="shared" ref="D42:D69" si="2">SelectAgyCode</f>
        <v>405</v>
      </c>
      <c r="E42" s="56" t="str">
        <f>VLOOKUP(Tbl_PolicyChanges[[#This Row],[Agy Code]],TblAgencies[],9,FALSE)</f>
        <v>405: Virginia Racing Commission</v>
      </c>
      <c r="F42" s="56" t="str">
        <f>VLOOKUP(Tbl_PolicyChanges[[#This Row],[Agy Code]],TblAgencies[],10,FALSE)</f>
        <v>Virginia Racing Commission</v>
      </c>
      <c r="G42" s="56">
        <f>VLOOKUP(Tbl_PolicyChanges[[#This Row],[Agy Code]],TblAgencies[],13,FALSE)</f>
        <v>68010</v>
      </c>
      <c r="H42" s="57" t="str">
        <f>IF(Tbl_PolicyChanges[[#This Row],[Program]]="","",VLOOKUP(Tbl_PolicyChanges[[#This Row],[Program]],Tbl_Programs[],2,FALSE))</f>
        <v/>
      </c>
      <c r="I42" s="57" t="str">
        <f>IF(Tbl_PolicyChanges[[#This Row],[Fund Group]]="","",VLOOKUP(Tbl_PolicyChanges[[#This Row],[Fund Group]],Tbl_FundGroups[],2,FALSE))</f>
        <v/>
      </c>
      <c r="J42" s="57" t="str">
        <f>Tbl_PolicyChanges[[#This Row],[Pgm Code]]&amp;"."&amp;Tbl_PolicyChanges[[#This Row],[Fund Group Code]]</f>
        <v>.</v>
      </c>
      <c r="K42" s="57" t="str">
        <f>IF(Tbl_PolicyChanges[[#This Row],[Fund Group]]="","",IF(ISNA(VLOOKUP(Tbl_PolicyChanges[[#This Row],[Prog.Fund]],Tbl_ProgramsFundCombination[],3,FALSE)),"NO","YES"))</f>
        <v/>
      </c>
      <c r="L42" s="57" t="str">
        <f>IF(Tbl_PolicyChanges[[#This Row],[Fund Group]]="","",IF(Tbl_PolicyChanges[[#This Row],[Fund Group Code]]="01","GF","NGF"))</f>
        <v/>
      </c>
      <c r="M42" s="57" t="str">
        <f>IF(Tbl_PolicyChanges[[#This Row],[Policy Change Category]]="","",VLOOKUP(Tbl_PolicyChanges[[#This Row],[Policy Change Category]],Tbl_PolicyChangeCat[[Policy Change Categories]:[Positions]],3,FALSE))</f>
        <v/>
      </c>
      <c r="N42" s="57" t="str">
        <f>IF(Tbl_PolicyChanges[[#This Row],[Policy Change Category]]="","",VLOOKUP(Tbl_PolicyChanges[[#This Row],[Policy Change Category]],Tbl_PolicyChangeCat[[Policy Change Categories]:[Expected Value]],2,FALSE))</f>
        <v/>
      </c>
      <c r="O42" s="54"/>
      <c r="P42" s="54"/>
      <c r="Q42" s="54"/>
      <c r="R42" s="55"/>
      <c r="S42" s="55"/>
      <c r="T42" s="70"/>
      <c r="U42" s="70"/>
      <c r="V42" s="54"/>
    </row>
    <row r="43" spans="2:22" s="60" customFormat="1" x14ac:dyDescent="0.25">
      <c r="B43" s="56">
        <f>VLOOKUP(Tbl_PolicyChanges[[#This Row],[Agy Code]],TblAgencies[],4,FALSE)</f>
        <v>5</v>
      </c>
      <c r="C43" s="56">
        <f>VLOOKUP(Tbl_PolicyChanges[[#This Row],[Agy Code]],TblAgencies[],2,FALSE)</f>
        <v>19</v>
      </c>
      <c r="D43" s="56">
        <f t="shared" si="2"/>
        <v>405</v>
      </c>
      <c r="E43" s="56" t="str">
        <f>VLOOKUP(Tbl_PolicyChanges[[#This Row],[Agy Code]],TblAgencies[],9,FALSE)</f>
        <v>405: Virginia Racing Commission</v>
      </c>
      <c r="F43" s="56" t="str">
        <f>VLOOKUP(Tbl_PolicyChanges[[#This Row],[Agy Code]],TblAgencies[],10,FALSE)</f>
        <v>Virginia Racing Commission</v>
      </c>
      <c r="G43" s="56">
        <f>VLOOKUP(Tbl_PolicyChanges[[#This Row],[Agy Code]],TblAgencies[],13,FALSE)</f>
        <v>68010</v>
      </c>
      <c r="H43" s="57" t="str">
        <f>IF(Tbl_PolicyChanges[[#This Row],[Program]]="","",VLOOKUP(Tbl_PolicyChanges[[#This Row],[Program]],Tbl_Programs[],2,FALSE))</f>
        <v/>
      </c>
      <c r="I43" s="57" t="str">
        <f>IF(Tbl_PolicyChanges[[#This Row],[Fund Group]]="","",VLOOKUP(Tbl_PolicyChanges[[#This Row],[Fund Group]],Tbl_FundGroups[],2,FALSE))</f>
        <v/>
      </c>
      <c r="J43" s="57" t="str">
        <f>Tbl_PolicyChanges[[#This Row],[Pgm Code]]&amp;"."&amp;Tbl_PolicyChanges[[#This Row],[Fund Group Code]]</f>
        <v>.</v>
      </c>
      <c r="K43" s="57" t="str">
        <f>IF(Tbl_PolicyChanges[[#This Row],[Fund Group]]="","",IF(ISNA(VLOOKUP(Tbl_PolicyChanges[[#This Row],[Prog.Fund]],Tbl_ProgramsFundCombination[],3,FALSE)),"NO","YES"))</f>
        <v/>
      </c>
      <c r="L43" s="57" t="str">
        <f>IF(Tbl_PolicyChanges[[#This Row],[Fund Group]]="","",IF(Tbl_PolicyChanges[[#This Row],[Fund Group Code]]="01","GF","NGF"))</f>
        <v/>
      </c>
      <c r="M43" s="57" t="str">
        <f>IF(Tbl_PolicyChanges[[#This Row],[Policy Change Category]]="","",VLOOKUP(Tbl_PolicyChanges[[#This Row],[Policy Change Category]],Tbl_PolicyChangeCat[[Policy Change Categories]:[Positions]],3,FALSE))</f>
        <v/>
      </c>
      <c r="N43" s="57" t="str">
        <f>IF(Tbl_PolicyChanges[[#This Row],[Policy Change Category]]="","",VLOOKUP(Tbl_PolicyChanges[[#This Row],[Policy Change Category]],Tbl_PolicyChangeCat[[Policy Change Categories]:[Expected Value]],2,FALSE))</f>
        <v/>
      </c>
      <c r="O43" s="54"/>
      <c r="P43" s="54"/>
      <c r="Q43" s="54"/>
      <c r="R43" s="55"/>
      <c r="S43" s="55"/>
      <c r="T43" s="70"/>
      <c r="U43" s="70"/>
      <c r="V43" s="54"/>
    </row>
    <row r="44" spans="2:22" s="60" customFormat="1" x14ac:dyDescent="0.25">
      <c r="B44" s="56">
        <f>VLOOKUP(Tbl_PolicyChanges[[#This Row],[Agy Code]],TblAgencies[],4,FALSE)</f>
        <v>5</v>
      </c>
      <c r="C44" s="56">
        <f>VLOOKUP(Tbl_PolicyChanges[[#This Row],[Agy Code]],TblAgencies[],2,FALSE)</f>
        <v>19</v>
      </c>
      <c r="D44" s="56">
        <f t="shared" si="2"/>
        <v>405</v>
      </c>
      <c r="E44" s="56" t="str">
        <f>VLOOKUP(Tbl_PolicyChanges[[#This Row],[Agy Code]],TblAgencies[],9,FALSE)</f>
        <v>405: Virginia Racing Commission</v>
      </c>
      <c r="F44" s="56" t="str">
        <f>VLOOKUP(Tbl_PolicyChanges[[#This Row],[Agy Code]],TblAgencies[],10,FALSE)</f>
        <v>Virginia Racing Commission</v>
      </c>
      <c r="G44" s="56">
        <f>VLOOKUP(Tbl_PolicyChanges[[#This Row],[Agy Code]],TblAgencies[],13,FALSE)</f>
        <v>68010</v>
      </c>
      <c r="H44" s="57" t="str">
        <f>IF(Tbl_PolicyChanges[[#This Row],[Program]]="","",VLOOKUP(Tbl_PolicyChanges[[#This Row],[Program]],Tbl_Programs[],2,FALSE))</f>
        <v/>
      </c>
      <c r="I44" s="57" t="str">
        <f>IF(Tbl_PolicyChanges[[#This Row],[Fund Group]]="","",VLOOKUP(Tbl_PolicyChanges[[#This Row],[Fund Group]],Tbl_FundGroups[],2,FALSE))</f>
        <v/>
      </c>
      <c r="J44" s="57" t="str">
        <f>Tbl_PolicyChanges[[#This Row],[Pgm Code]]&amp;"."&amp;Tbl_PolicyChanges[[#This Row],[Fund Group Code]]</f>
        <v>.</v>
      </c>
      <c r="K44" s="57" t="str">
        <f>IF(Tbl_PolicyChanges[[#This Row],[Fund Group]]="","",IF(ISNA(VLOOKUP(Tbl_PolicyChanges[[#This Row],[Prog.Fund]],Tbl_ProgramsFundCombination[],3,FALSE)),"NO","YES"))</f>
        <v/>
      </c>
      <c r="L44" s="57" t="str">
        <f>IF(Tbl_PolicyChanges[[#This Row],[Fund Group]]="","",IF(Tbl_PolicyChanges[[#This Row],[Fund Group Code]]="01","GF","NGF"))</f>
        <v/>
      </c>
      <c r="M44" s="57" t="str">
        <f>IF(Tbl_PolicyChanges[[#This Row],[Policy Change Category]]="","",VLOOKUP(Tbl_PolicyChanges[[#This Row],[Policy Change Category]],Tbl_PolicyChangeCat[[Policy Change Categories]:[Positions]],3,FALSE))</f>
        <v/>
      </c>
      <c r="N44" s="57" t="str">
        <f>IF(Tbl_PolicyChanges[[#This Row],[Policy Change Category]]="","",VLOOKUP(Tbl_PolicyChanges[[#This Row],[Policy Change Category]],Tbl_PolicyChangeCat[[Policy Change Categories]:[Expected Value]],2,FALSE))</f>
        <v/>
      </c>
      <c r="O44" s="54"/>
      <c r="P44" s="54"/>
      <c r="Q44" s="54"/>
      <c r="R44" s="55"/>
      <c r="S44" s="55"/>
      <c r="T44" s="70"/>
      <c r="U44" s="70"/>
      <c r="V44" s="54"/>
    </row>
    <row r="45" spans="2:22" s="60" customFormat="1" x14ac:dyDescent="0.25">
      <c r="B45" s="56">
        <f>VLOOKUP(Tbl_PolicyChanges[[#This Row],[Agy Code]],TblAgencies[],4,FALSE)</f>
        <v>5</v>
      </c>
      <c r="C45" s="56">
        <f>VLOOKUP(Tbl_PolicyChanges[[#This Row],[Agy Code]],TblAgencies[],2,FALSE)</f>
        <v>19</v>
      </c>
      <c r="D45" s="56">
        <f t="shared" si="2"/>
        <v>405</v>
      </c>
      <c r="E45" s="56" t="str">
        <f>VLOOKUP(Tbl_PolicyChanges[[#This Row],[Agy Code]],TblAgencies[],9,FALSE)</f>
        <v>405: Virginia Racing Commission</v>
      </c>
      <c r="F45" s="56" t="str">
        <f>VLOOKUP(Tbl_PolicyChanges[[#This Row],[Agy Code]],TblAgencies[],10,FALSE)</f>
        <v>Virginia Racing Commission</v>
      </c>
      <c r="G45" s="56">
        <f>VLOOKUP(Tbl_PolicyChanges[[#This Row],[Agy Code]],TblAgencies[],13,FALSE)</f>
        <v>68010</v>
      </c>
      <c r="H45" s="57" t="str">
        <f>IF(Tbl_PolicyChanges[[#This Row],[Program]]="","",VLOOKUP(Tbl_PolicyChanges[[#This Row],[Program]],Tbl_Programs[],2,FALSE))</f>
        <v/>
      </c>
      <c r="I45" s="57" t="str">
        <f>IF(Tbl_PolicyChanges[[#This Row],[Fund Group]]="","",VLOOKUP(Tbl_PolicyChanges[[#This Row],[Fund Group]],Tbl_FundGroups[],2,FALSE))</f>
        <v/>
      </c>
      <c r="J45" s="57" t="str">
        <f>Tbl_PolicyChanges[[#This Row],[Pgm Code]]&amp;"."&amp;Tbl_PolicyChanges[[#This Row],[Fund Group Code]]</f>
        <v>.</v>
      </c>
      <c r="K45" s="57" t="str">
        <f>IF(Tbl_PolicyChanges[[#This Row],[Fund Group]]="","",IF(ISNA(VLOOKUP(Tbl_PolicyChanges[[#This Row],[Prog.Fund]],Tbl_ProgramsFundCombination[],3,FALSE)),"NO","YES"))</f>
        <v/>
      </c>
      <c r="L45" s="57" t="str">
        <f>IF(Tbl_PolicyChanges[[#This Row],[Fund Group]]="","",IF(Tbl_PolicyChanges[[#This Row],[Fund Group Code]]="01","GF","NGF"))</f>
        <v/>
      </c>
      <c r="M45" s="57" t="str">
        <f>IF(Tbl_PolicyChanges[[#This Row],[Policy Change Category]]="","",VLOOKUP(Tbl_PolicyChanges[[#This Row],[Policy Change Category]],Tbl_PolicyChangeCat[[Policy Change Categories]:[Positions]],3,FALSE))</f>
        <v/>
      </c>
      <c r="N45" s="57" t="str">
        <f>IF(Tbl_PolicyChanges[[#This Row],[Policy Change Category]]="","",VLOOKUP(Tbl_PolicyChanges[[#This Row],[Policy Change Category]],Tbl_PolicyChangeCat[[Policy Change Categories]:[Expected Value]],2,FALSE))</f>
        <v/>
      </c>
      <c r="O45" s="54"/>
      <c r="P45" s="54"/>
      <c r="Q45" s="54"/>
      <c r="R45" s="55"/>
      <c r="S45" s="55"/>
      <c r="T45" s="70"/>
      <c r="U45" s="70"/>
      <c r="V45" s="54"/>
    </row>
    <row r="46" spans="2:22" s="60" customFormat="1" x14ac:dyDescent="0.25">
      <c r="B46" s="56">
        <f>VLOOKUP(Tbl_PolicyChanges[[#This Row],[Agy Code]],TblAgencies[],4,FALSE)</f>
        <v>5</v>
      </c>
      <c r="C46" s="56">
        <f>VLOOKUP(Tbl_PolicyChanges[[#This Row],[Agy Code]],TblAgencies[],2,FALSE)</f>
        <v>19</v>
      </c>
      <c r="D46" s="56">
        <f t="shared" si="2"/>
        <v>405</v>
      </c>
      <c r="E46" s="56" t="str">
        <f>VLOOKUP(Tbl_PolicyChanges[[#This Row],[Agy Code]],TblAgencies[],9,FALSE)</f>
        <v>405: Virginia Racing Commission</v>
      </c>
      <c r="F46" s="56" t="str">
        <f>VLOOKUP(Tbl_PolicyChanges[[#This Row],[Agy Code]],TblAgencies[],10,FALSE)</f>
        <v>Virginia Racing Commission</v>
      </c>
      <c r="G46" s="56">
        <f>VLOOKUP(Tbl_PolicyChanges[[#This Row],[Agy Code]],TblAgencies[],13,FALSE)</f>
        <v>68010</v>
      </c>
      <c r="H46" s="57" t="str">
        <f>IF(Tbl_PolicyChanges[[#This Row],[Program]]="","",VLOOKUP(Tbl_PolicyChanges[[#This Row],[Program]],Tbl_Programs[],2,FALSE))</f>
        <v/>
      </c>
      <c r="I46" s="57" t="str">
        <f>IF(Tbl_PolicyChanges[[#This Row],[Fund Group]]="","",VLOOKUP(Tbl_PolicyChanges[[#This Row],[Fund Group]],Tbl_FundGroups[],2,FALSE))</f>
        <v/>
      </c>
      <c r="J46" s="57" t="str">
        <f>Tbl_PolicyChanges[[#This Row],[Pgm Code]]&amp;"."&amp;Tbl_PolicyChanges[[#This Row],[Fund Group Code]]</f>
        <v>.</v>
      </c>
      <c r="K46" s="57" t="str">
        <f>IF(Tbl_PolicyChanges[[#This Row],[Fund Group]]="","",IF(ISNA(VLOOKUP(Tbl_PolicyChanges[[#This Row],[Prog.Fund]],Tbl_ProgramsFundCombination[],3,FALSE)),"NO","YES"))</f>
        <v/>
      </c>
      <c r="L46" s="57" t="str">
        <f>IF(Tbl_PolicyChanges[[#This Row],[Fund Group]]="","",IF(Tbl_PolicyChanges[[#This Row],[Fund Group Code]]="01","GF","NGF"))</f>
        <v/>
      </c>
      <c r="M46" s="57" t="str">
        <f>IF(Tbl_PolicyChanges[[#This Row],[Policy Change Category]]="","",VLOOKUP(Tbl_PolicyChanges[[#This Row],[Policy Change Category]],Tbl_PolicyChangeCat[[Policy Change Categories]:[Positions]],3,FALSE))</f>
        <v/>
      </c>
      <c r="N46" s="57" t="str">
        <f>IF(Tbl_PolicyChanges[[#This Row],[Policy Change Category]]="","",VLOOKUP(Tbl_PolicyChanges[[#This Row],[Policy Change Category]],Tbl_PolicyChangeCat[[Policy Change Categories]:[Expected Value]],2,FALSE))</f>
        <v/>
      </c>
      <c r="O46" s="54"/>
      <c r="P46" s="54"/>
      <c r="Q46" s="54"/>
      <c r="R46" s="55"/>
      <c r="S46" s="55"/>
      <c r="T46" s="70"/>
      <c r="U46" s="70"/>
      <c r="V46" s="54"/>
    </row>
    <row r="47" spans="2:22" s="60" customFormat="1" x14ac:dyDescent="0.25">
      <c r="B47" s="56">
        <f>VLOOKUP(Tbl_PolicyChanges[[#This Row],[Agy Code]],TblAgencies[],4,FALSE)</f>
        <v>5</v>
      </c>
      <c r="C47" s="56">
        <f>VLOOKUP(Tbl_PolicyChanges[[#This Row],[Agy Code]],TblAgencies[],2,FALSE)</f>
        <v>19</v>
      </c>
      <c r="D47" s="56">
        <f t="shared" si="2"/>
        <v>405</v>
      </c>
      <c r="E47" s="56" t="str">
        <f>VLOOKUP(Tbl_PolicyChanges[[#This Row],[Agy Code]],TblAgencies[],9,FALSE)</f>
        <v>405: Virginia Racing Commission</v>
      </c>
      <c r="F47" s="56" t="str">
        <f>VLOOKUP(Tbl_PolicyChanges[[#This Row],[Agy Code]],TblAgencies[],10,FALSE)</f>
        <v>Virginia Racing Commission</v>
      </c>
      <c r="G47" s="56">
        <f>VLOOKUP(Tbl_PolicyChanges[[#This Row],[Agy Code]],TblAgencies[],13,FALSE)</f>
        <v>68010</v>
      </c>
      <c r="H47" s="57" t="str">
        <f>IF(Tbl_PolicyChanges[[#This Row],[Program]]="","",VLOOKUP(Tbl_PolicyChanges[[#This Row],[Program]],Tbl_Programs[],2,FALSE))</f>
        <v/>
      </c>
      <c r="I47" s="57" t="str">
        <f>IF(Tbl_PolicyChanges[[#This Row],[Fund Group]]="","",VLOOKUP(Tbl_PolicyChanges[[#This Row],[Fund Group]],Tbl_FundGroups[],2,FALSE))</f>
        <v/>
      </c>
      <c r="J47" s="57" t="str">
        <f>Tbl_PolicyChanges[[#This Row],[Pgm Code]]&amp;"."&amp;Tbl_PolicyChanges[[#This Row],[Fund Group Code]]</f>
        <v>.</v>
      </c>
      <c r="K47" s="57" t="str">
        <f>IF(Tbl_PolicyChanges[[#This Row],[Fund Group]]="","",IF(ISNA(VLOOKUP(Tbl_PolicyChanges[[#This Row],[Prog.Fund]],Tbl_ProgramsFundCombination[],3,FALSE)),"NO","YES"))</f>
        <v/>
      </c>
      <c r="L47" s="57" t="str">
        <f>IF(Tbl_PolicyChanges[[#This Row],[Fund Group]]="","",IF(Tbl_PolicyChanges[[#This Row],[Fund Group Code]]="01","GF","NGF"))</f>
        <v/>
      </c>
      <c r="M47" s="57" t="str">
        <f>IF(Tbl_PolicyChanges[[#This Row],[Policy Change Category]]="","",VLOOKUP(Tbl_PolicyChanges[[#This Row],[Policy Change Category]],Tbl_PolicyChangeCat[[Policy Change Categories]:[Positions]],3,FALSE))</f>
        <v/>
      </c>
      <c r="N47" s="57" t="str">
        <f>IF(Tbl_PolicyChanges[[#This Row],[Policy Change Category]]="","",VLOOKUP(Tbl_PolicyChanges[[#This Row],[Policy Change Category]],Tbl_PolicyChangeCat[[Policy Change Categories]:[Expected Value]],2,FALSE))</f>
        <v/>
      </c>
      <c r="O47" s="54"/>
      <c r="P47" s="54"/>
      <c r="Q47" s="54"/>
      <c r="R47" s="55"/>
      <c r="S47" s="55"/>
      <c r="T47" s="70"/>
      <c r="U47" s="70"/>
      <c r="V47" s="54"/>
    </row>
    <row r="48" spans="2:22" s="60" customFormat="1" x14ac:dyDescent="0.25">
      <c r="B48" s="56">
        <f>VLOOKUP(Tbl_PolicyChanges[[#This Row],[Agy Code]],TblAgencies[],4,FALSE)</f>
        <v>5</v>
      </c>
      <c r="C48" s="56">
        <f>VLOOKUP(Tbl_PolicyChanges[[#This Row],[Agy Code]],TblAgencies[],2,FALSE)</f>
        <v>19</v>
      </c>
      <c r="D48" s="56">
        <f t="shared" si="2"/>
        <v>405</v>
      </c>
      <c r="E48" s="56" t="str">
        <f>VLOOKUP(Tbl_PolicyChanges[[#This Row],[Agy Code]],TblAgencies[],9,FALSE)</f>
        <v>405: Virginia Racing Commission</v>
      </c>
      <c r="F48" s="56" t="str">
        <f>VLOOKUP(Tbl_PolicyChanges[[#This Row],[Agy Code]],TblAgencies[],10,FALSE)</f>
        <v>Virginia Racing Commission</v>
      </c>
      <c r="G48" s="56">
        <f>VLOOKUP(Tbl_PolicyChanges[[#This Row],[Agy Code]],TblAgencies[],13,FALSE)</f>
        <v>68010</v>
      </c>
      <c r="H48" s="57" t="str">
        <f>IF(Tbl_PolicyChanges[[#This Row],[Program]]="","",VLOOKUP(Tbl_PolicyChanges[[#This Row],[Program]],Tbl_Programs[],2,FALSE))</f>
        <v/>
      </c>
      <c r="I48" s="57" t="str">
        <f>IF(Tbl_PolicyChanges[[#This Row],[Fund Group]]="","",VLOOKUP(Tbl_PolicyChanges[[#This Row],[Fund Group]],Tbl_FundGroups[],2,FALSE))</f>
        <v/>
      </c>
      <c r="J48" s="57" t="str">
        <f>Tbl_PolicyChanges[[#This Row],[Pgm Code]]&amp;"."&amp;Tbl_PolicyChanges[[#This Row],[Fund Group Code]]</f>
        <v>.</v>
      </c>
      <c r="K48" s="57" t="str">
        <f>IF(Tbl_PolicyChanges[[#This Row],[Fund Group]]="","",IF(ISNA(VLOOKUP(Tbl_PolicyChanges[[#This Row],[Prog.Fund]],Tbl_ProgramsFundCombination[],3,FALSE)),"NO","YES"))</f>
        <v/>
      </c>
      <c r="L48" s="57" t="str">
        <f>IF(Tbl_PolicyChanges[[#This Row],[Fund Group]]="","",IF(Tbl_PolicyChanges[[#This Row],[Fund Group Code]]="01","GF","NGF"))</f>
        <v/>
      </c>
      <c r="M48" s="57" t="str">
        <f>IF(Tbl_PolicyChanges[[#This Row],[Policy Change Category]]="","",VLOOKUP(Tbl_PolicyChanges[[#This Row],[Policy Change Category]],Tbl_PolicyChangeCat[[Policy Change Categories]:[Positions]],3,FALSE))</f>
        <v/>
      </c>
      <c r="N48" s="57" t="str">
        <f>IF(Tbl_PolicyChanges[[#This Row],[Policy Change Category]]="","",VLOOKUP(Tbl_PolicyChanges[[#This Row],[Policy Change Category]],Tbl_PolicyChangeCat[[Policy Change Categories]:[Expected Value]],2,FALSE))</f>
        <v/>
      </c>
      <c r="O48" s="54"/>
      <c r="P48" s="54"/>
      <c r="Q48" s="54"/>
      <c r="R48" s="55"/>
      <c r="S48" s="55"/>
      <c r="T48" s="70"/>
      <c r="U48" s="70"/>
      <c r="V48" s="54"/>
    </row>
    <row r="49" spans="2:22" s="60" customFormat="1" x14ac:dyDescent="0.25">
      <c r="B49" s="56">
        <f>VLOOKUP(Tbl_PolicyChanges[[#This Row],[Agy Code]],TblAgencies[],4,FALSE)</f>
        <v>5</v>
      </c>
      <c r="C49" s="56">
        <f>VLOOKUP(Tbl_PolicyChanges[[#This Row],[Agy Code]],TblAgencies[],2,FALSE)</f>
        <v>19</v>
      </c>
      <c r="D49" s="56">
        <f t="shared" si="2"/>
        <v>405</v>
      </c>
      <c r="E49" s="56" t="str">
        <f>VLOOKUP(Tbl_PolicyChanges[[#This Row],[Agy Code]],TblAgencies[],9,FALSE)</f>
        <v>405: Virginia Racing Commission</v>
      </c>
      <c r="F49" s="56" t="str">
        <f>VLOOKUP(Tbl_PolicyChanges[[#This Row],[Agy Code]],TblAgencies[],10,FALSE)</f>
        <v>Virginia Racing Commission</v>
      </c>
      <c r="G49" s="56">
        <f>VLOOKUP(Tbl_PolicyChanges[[#This Row],[Agy Code]],TblAgencies[],13,FALSE)</f>
        <v>68010</v>
      </c>
      <c r="H49" s="57" t="str">
        <f>IF(Tbl_PolicyChanges[[#This Row],[Program]]="","",VLOOKUP(Tbl_PolicyChanges[[#This Row],[Program]],Tbl_Programs[],2,FALSE))</f>
        <v/>
      </c>
      <c r="I49" s="57" t="str">
        <f>IF(Tbl_PolicyChanges[[#This Row],[Fund Group]]="","",VLOOKUP(Tbl_PolicyChanges[[#This Row],[Fund Group]],Tbl_FundGroups[],2,FALSE))</f>
        <v/>
      </c>
      <c r="J49" s="57" t="str">
        <f>Tbl_PolicyChanges[[#This Row],[Pgm Code]]&amp;"."&amp;Tbl_PolicyChanges[[#This Row],[Fund Group Code]]</f>
        <v>.</v>
      </c>
      <c r="K49" s="57" t="str">
        <f>IF(Tbl_PolicyChanges[[#This Row],[Fund Group]]="","",IF(ISNA(VLOOKUP(Tbl_PolicyChanges[[#This Row],[Prog.Fund]],Tbl_ProgramsFundCombination[],3,FALSE)),"NO","YES"))</f>
        <v/>
      </c>
      <c r="L49" s="57" t="str">
        <f>IF(Tbl_PolicyChanges[[#This Row],[Fund Group]]="","",IF(Tbl_PolicyChanges[[#This Row],[Fund Group Code]]="01","GF","NGF"))</f>
        <v/>
      </c>
      <c r="M49" s="57" t="str">
        <f>IF(Tbl_PolicyChanges[[#This Row],[Policy Change Category]]="","",VLOOKUP(Tbl_PolicyChanges[[#This Row],[Policy Change Category]],Tbl_PolicyChangeCat[[Policy Change Categories]:[Positions]],3,FALSE))</f>
        <v/>
      </c>
      <c r="N49" s="57" t="str">
        <f>IF(Tbl_PolicyChanges[[#This Row],[Policy Change Category]]="","",VLOOKUP(Tbl_PolicyChanges[[#This Row],[Policy Change Category]],Tbl_PolicyChangeCat[[Policy Change Categories]:[Expected Value]],2,FALSE))</f>
        <v/>
      </c>
      <c r="O49" s="54"/>
      <c r="P49" s="54"/>
      <c r="Q49" s="54"/>
      <c r="R49" s="55"/>
      <c r="S49" s="55"/>
      <c r="T49" s="70"/>
      <c r="U49" s="70"/>
      <c r="V49" s="54"/>
    </row>
    <row r="50" spans="2:22" s="60" customFormat="1" x14ac:dyDescent="0.25">
      <c r="B50" s="56">
        <f>VLOOKUP(Tbl_PolicyChanges[[#This Row],[Agy Code]],TblAgencies[],4,FALSE)</f>
        <v>5</v>
      </c>
      <c r="C50" s="56">
        <f>VLOOKUP(Tbl_PolicyChanges[[#This Row],[Agy Code]],TblAgencies[],2,FALSE)</f>
        <v>19</v>
      </c>
      <c r="D50" s="56">
        <f t="shared" si="2"/>
        <v>405</v>
      </c>
      <c r="E50" s="56" t="str">
        <f>VLOOKUP(Tbl_PolicyChanges[[#This Row],[Agy Code]],TblAgencies[],9,FALSE)</f>
        <v>405: Virginia Racing Commission</v>
      </c>
      <c r="F50" s="56" t="str">
        <f>VLOOKUP(Tbl_PolicyChanges[[#This Row],[Agy Code]],TblAgencies[],10,FALSE)</f>
        <v>Virginia Racing Commission</v>
      </c>
      <c r="G50" s="56">
        <f>VLOOKUP(Tbl_PolicyChanges[[#This Row],[Agy Code]],TblAgencies[],13,FALSE)</f>
        <v>68010</v>
      </c>
      <c r="H50" s="57" t="str">
        <f>IF(Tbl_PolicyChanges[[#This Row],[Program]]="","",VLOOKUP(Tbl_PolicyChanges[[#This Row],[Program]],Tbl_Programs[],2,FALSE))</f>
        <v/>
      </c>
      <c r="I50" s="57" t="str">
        <f>IF(Tbl_PolicyChanges[[#This Row],[Fund Group]]="","",VLOOKUP(Tbl_PolicyChanges[[#This Row],[Fund Group]],Tbl_FundGroups[],2,FALSE))</f>
        <v/>
      </c>
      <c r="J50" s="57" t="str">
        <f>Tbl_PolicyChanges[[#This Row],[Pgm Code]]&amp;"."&amp;Tbl_PolicyChanges[[#This Row],[Fund Group Code]]</f>
        <v>.</v>
      </c>
      <c r="K50" s="57" t="str">
        <f>IF(Tbl_PolicyChanges[[#This Row],[Fund Group]]="","",IF(ISNA(VLOOKUP(Tbl_PolicyChanges[[#This Row],[Prog.Fund]],Tbl_ProgramsFundCombination[],3,FALSE)),"NO","YES"))</f>
        <v/>
      </c>
      <c r="L50" s="57" t="str">
        <f>IF(Tbl_PolicyChanges[[#This Row],[Fund Group]]="","",IF(Tbl_PolicyChanges[[#This Row],[Fund Group Code]]="01","GF","NGF"))</f>
        <v/>
      </c>
      <c r="M50" s="57" t="str">
        <f>IF(Tbl_PolicyChanges[[#This Row],[Policy Change Category]]="","",VLOOKUP(Tbl_PolicyChanges[[#This Row],[Policy Change Category]],Tbl_PolicyChangeCat[[Policy Change Categories]:[Positions]],3,FALSE))</f>
        <v/>
      </c>
      <c r="N50" s="57" t="str">
        <f>IF(Tbl_PolicyChanges[[#This Row],[Policy Change Category]]="","",VLOOKUP(Tbl_PolicyChanges[[#This Row],[Policy Change Category]],Tbl_PolicyChangeCat[[Policy Change Categories]:[Expected Value]],2,FALSE))</f>
        <v/>
      </c>
      <c r="O50" s="54"/>
      <c r="P50" s="54"/>
      <c r="Q50" s="54"/>
      <c r="R50" s="55"/>
      <c r="S50" s="55"/>
      <c r="T50" s="70"/>
      <c r="U50" s="70"/>
      <c r="V50" s="54"/>
    </row>
    <row r="51" spans="2:22" s="60" customFormat="1" x14ac:dyDescent="0.25">
      <c r="B51" s="56">
        <f>VLOOKUP(Tbl_PolicyChanges[[#This Row],[Agy Code]],TblAgencies[],4,FALSE)</f>
        <v>5</v>
      </c>
      <c r="C51" s="56">
        <f>VLOOKUP(Tbl_PolicyChanges[[#This Row],[Agy Code]],TblAgencies[],2,FALSE)</f>
        <v>19</v>
      </c>
      <c r="D51" s="56">
        <f t="shared" si="2"/>
        <v>405</v>
      </c>
      <c r="E51" s="56" t="str">
        <f>VLOOKUP(Tbl_PolicyChanges[[#This Row],[Agy Code]],TblAgencies[],9,FALSE)</f>
        <v>405: Virginia Racing Commission</v>
      </c>
      <c r="F51" s="56" t="str">
        <f>VLOOKUP(Tbl_PolicyChanges[[#This Row],[Agy Code]],TblAgencies[],10,FALSE)</f>
        <v>Virginia Racing Commission</v>
      </c>
      <c r="G51" s="56">
        <f>VLOOKUP(Tbl_PolicyChanges[[#This Row],[Agy Code]],TblAgencies[],13,FALSE)</f>
        <v>68010</v>
      </c>
      <c r="H51" s="57" t="str">
        <f>IF(Tbl_PolicyChanges[[#This Row],[Program]]="","",VLOOKUP(Tbl_PolicyChanges[[#This Row],[Program]],Tbl_Programs[],2,FALSE))</f>
        <v/>
      </c>
      <c r="I51" s="57" t="str">
        <f>IF(Tbl_PolicyChanges[[#This Row],[Fund Group]]="","",VLOOKUP(Tbl_PolicyChanges[[#This Row],[Fund Group]],Tbl_FundGroups[],2,FALSE))</f>
        <v/>
      </c>
      <c r="J51" s="57" t="str">
        <f>Tbl_PolicyChanges[[#This Row],[Pgm Code]]&amp;"."&amp;Tbl_PolicyChanges[[#This Row],[Fund Group Code]]</f>
        <v>.</v>
      </c>
      <c r="K51" s="57" t="str">
        <f>IF(Tbl_PolicyChanges[[#This Row],[Fund Group]]="","",IF(ISNA(VLOOKUP(Tbl_PolicyChanges[[#This Row],[Prog.Fund]],Tbl_ProgramsFundCombination[],3,FALSE)),"NO","YES"))</f>
        <v/>
      </c>
      <c r="L51" s="57" t="str">
        <f>IF(Tbl_PolicyChanges[[#This Row],[Fund Group]]="","",IF(Tbl_PolicyChanges[[#This Row],[Fund Group Code]]="01","GF","NGF"))</f>
        <v/>
      </c>
      <c r="M51" s="57" t="str">
        <f>IF(Tbl_PolicyChanges[[#This Row],[Policy Change Category]]="","",VLOOKUP(Tbl_PolicyChanges[[#This Row],[Policy Change Category]],Tbl_PolicyChangeCat[[Policy Change Categories]:[Positions]],3,FALSE))</f>
        <v/>
      </c>
      <c r="N51" s="57" t="str">
        <f>IF(Tbl_PolicyChanges[[#This Row],[Policy Change Category]]="","",VLOOKUP(Tbl_PolicyChanges[[#This Row],[Policy Change Category]],Tbl_PolicyChangeCat[[Policy Change Categories]:[Expected Value]],2,FALSE))</f>
        <v/>
      </c>
      <c r="O51" s="54"/>
      <c r="P51" s="54"/>
      <c r="Q51" s="54"/>
      <c r="R51" s="55"/>
      <c r="S51" s="55"/>
      <c r="T51" s="70"/>
      <c r="U51" s="70"/>
      <c r="V51" s="54"/>
    </row>
    <row r="52" spans="2:22" s="60" customFormat="1" x14ac:dyDescent="0.25">
      <c r="B52" s="56">
        <f>VLOOKUP(Tbl_PolicyChanges[[#This Row],[Agy Code]],TblAgencies[],4,FALSE)</f>
        <v>5</v>
      </c>
      <c r="C52" s="56">
        <f>VLOOKUP(Tbl_PolicyChanges[[#This Row],[Agy Code]],TblAgencies[],2,FALSE)</f>
        <v>19</v>
      </c>
      <c r="D52" s="56">
        <f t="shared" si="2"/>
        <v>405</v>
      </c>
      <c r="E52" s="56" t="str">
        <f>VLOOKUP(Tbl_PolicyChanges[[#This Row],[Agy Code]],TblAgencies[],9,FALSE)</f>
        <v>405: Virginia Racing Commission</v>
      </c>
      <c r="F52" s="56" t="str">
        <f>VLOOKUP(Tbl_PolicyChanges[[#This Row],[Agy Code]],TblAgencies[],10,FALSE)</f>
        <v>Virginia Racing Commission</v>
      </c>
      <c r="G52" s="56">
        <f>VLOOKUP(Tbl_PolicyChanges[[#This Row],[Agy Code]],TblAgencies[],13,FALSE)</f>
        <v>68010</v>
      </c>
      <c r="H52" s="57" t="str">
        <f>IF(Tbl_PolicyChanges[[#This Row],[Program]]="","",VLOOKUP(Tbl_PolicyChanges[[#This Row],[Program]],Tbl_Programs[],2,FALSE))</f>
        <v/>
      </c>
      <c r="I52" s="57" t="str">
        <f>IF(Tbl_PolicyChanges[[#This Row],[Fund Group]]="","",VLOOKUP(Tbl_PolicyChanges[[#This Row],[Fund Group]],Tbl_FundGroups[],2,FALSE))</f>
        <v/>
      </c>
      <c r="J52" s="57" t="str">
        <f>Tbl_PolicyChanges[[#This Row],[Pgm Code]]&amp;"."&amp;Tbl_PolicyChanges[[#This Row],[Fund Group Code]]</f>
        <v>.</v>
      </c>
      <c r="K52" s="57" t="str">
        <f>IF(Tbl_PolicyChanges[[#This Row],[Fund Group]]="","",IF(ISNA(VLOOKUP(Tbl_PolicyChanges[[#This Row],[Prog.Fund]],Tbl_ProgramsFundCombination[],3,FALSE)),"NO","YES"))</f>
        <v/>
      </c>
      <c r="L52" s="57" t="str">
        <f>IF(Tbl_PolicyChanges[[#This Row],[Fund Group]]="","",IF(Tbl_PolicyChanges[[#This Row],[Fund Group Code]]="01","GF","NGF"))</f>
        <v/>
      </c>
      <c r="M52" s="57" t="str">
        <f>IF(Tbl_PolicyChanges[[#This Row],[Policy Change Category]]="","",VLOOKUP(Tbl_PolicyChanges[[#This Row],[Policy Change Category]],Tbl_PolicyChangeCat[[Policy Change Categories]:[Positions]],3,FALSE))</f>
        <v/>
      </c>
      <c r="N52" s="57" t="str">
        <f>IF(Tbl_PolicyChanges[[#This Row],[Policy Change Category]]="","",VLOOKUP(Tbl_PolicyChanges[[#This Row],[Policy Change Category]],Tbl_PolicyChangeCat[[Policy Change Categories]:[Expected Value]],2,FALSE))</f>
        <v/>
      </c>
      <c r="O52" s="54"/>
      <c r="P52" s="54"/>
      <c r="Q52" s="54"/>
      <c r="R52" s="55"/>
      <c r="S52" s="55"/>
      <c r="T52" s="70"/>
      <c r="U52" s="70"/>
      <c r="V52" s="54"/>
    </row>
    <row r="53" spans="2:22" s="60" customFormat="1" x14ac:dyDescent="0.25">
      <c r="B53" s="56">
        <f>VLOOKUP(Tbl_PolicyChanges[[#This Row],[Agy Code]],TblAgencies[],4,FALSE)</f>
        <v>5</v>
      </c>
      <c r="C53" s="56">
        <f>VLOOKUP(Tbl_PolicyChanges[[#This Row],[Agy Code]],TblAgencies[],2,FALSE)</f>
        <v>19</v>
      </c>
      <c r="D53" s="56">
        <f t="shared" si="2"/>
        <v>405</v>
      </c>
      <c r="E53" s="56" t="str">
        <f>VLOOKUP(Tbl_PolicyChanges[[#This Row],[Agy Code]],TblAgencies[],9,FALSE)</f>
        <v>405: Virginia Racing Commission</v>
      </c>
      <c r="F53" s="56" t="str">
        <f>VLOOKUP(Tbl_PolicyChanges[[#This Row],[Agy Code]],TblAgencies[],10,FALSE)</f>
        <v>Virginia Racing Commission</v>
      </c>
      <c r="G53" s="56">
        <f>VLOOKUP(Tbl_PolicyChanges[[#This Row],[Agy Code]],TblAgencies[],13,FALSE)</f>
        <v>68010</v>
      </c>
      <c r="H53" s="57" t="str">
        <f>IF(Tbl_PolicyChanges[[#This Row],[Program]]="","",VLOOKUP(Tbl_PolicyChanges[[#This Row],[Program]],Tbl_Programs[],2,FALSE))</f>
        <v/>
      </c>
      <c r="I53" s="57" t="str">
        <f>IF(Tbl_PolicyChanges[[#This Row],[Fund Group]]="","",VLOOKUP(Tbl_PolicyChanges[[#This Row],[Fund Group]],Tbl_FundGroups[],2,FALSE))</f>
        <v/>
      </c>
      <c r="J53" s="57" t="str">
        <f>Tbl_PolicyChanges[[#This Row],[Pgm Code]]&amp;"."&amp;Tbl_PolicyChanges[[#This Row],[Fund Group Code]]</f>
        <v>.</v>
      </c>
      <c r="K53" s="57" t="str">
        <f>IF(Tbl_PolicyChanges[[#This Row],[Fund Group]]="","",IF(ISNA(VLOOKUP(Tbl_PolicyChanges[[#This Row],[Prog.Fund]],Tbl_ProgramsFundCombination[],3,FALSE)),"NO","YES"))</f>
        <v/>
      </c>
      <c r="L53" s="57" t="str">
        <f>IF(Tbl_PolicyChanges[[#This Row],[Fund Group]]="","",IF(Tbl_PolicyChanges[[#This Row],[Fund Group Code]]="01","GF","NGF"))</f>
        <v/>
      </c>
      <c r="M53" s="57" t="str">
        <f>IF(Tbl_PolicyChanges[[#This Row],[Policy Change Category]]="","",VLOOKUP(Tbl_PolicyChanges[[#This Row],[Policy Change Category]],Tbl_PolicyChangeCat[[Policy Change Categories]:[Positions]],3,FALSE))</f>
        <v/>
      </c>
      <c r="N53" s="57" t="str">
        <f>IF(Tbl_PolicyChanges[[#This Row],[Policy Change Category]]="","",VLOOKUP(Tbl_PolicyChanges[[#This Row],[Policy Change Category]],Tbl_PolicyChangeCat[[Policy Change Categories]:[Expected Value]],2,FALSE))</f>
        <v/>
      </c>
      <c r="O53" s="54"/>
      <c r="P53" s="54"/>
      <c r="Q53" s="54"/>
      <c r="R53" s="55"/>
      <c r="S53" s="55"/>
      <c r="T53" s="70"/>
      <c r="U53" s="70"/>
      <c r="V53" s="54"/>
    </row>
    <row r="54" spans="2:22" s="60" customFormat="1" x14ac:dyDescent="0.25">
      <c r="B54" s="56">
        <f>VLOOKUP(Tbl_PolicyChanges[[#This Row],[Agy Code]],TblAgencies[],4,FALSE)</f>
        <v>5</v>
      </c>
      <c r="C54" s="56">
        <f>VLOOKUP(Tbl_PolicyChanges[[#This Row],[Agy Code]],TblAgencies[],2,FALSE)</f>
        <v>19</v>
      </c>
      <c r="D54" s="56">
        <f t="shared" si="2"/>
        <v>405</v>
      </c>
      <c r="E54" s="56" t="str">
        <f>VLOOKUP(Tbl_PolicyChanges[[#This Row],[Agy Code]],TblAgencies[],9,FALSE)</f>
        <v>405: Virginia Racing Commission</v>
      </c>
      <c r="F54" s="56" t="str">
        <f>VLOOKUP(Tbl_PolicyChanges[[#This Row],[Agy Code]],TblAgencies[],10,FALSE)</f>
        <v>Virginia Racing Commission</v>
      </c>
      <c r="G54" s="56">
        <f>VLOOKUP(Tbl_PolicyChanges[[#This Row],[Agy Code]],TblAgencies[],13,FALSE)</f>
        <v>68010</v>
      </c>
      <c r="H54" s="57" t="str">
        <f>IF(Tbl_PolicyChanges[[#This Row],[Program]]="","",VLOOKUP(Tbl_PolicyChanges[[#This Row],[Program]],Tbl_Programs[],2,FALSE))</f>
        <v/>
      </c>
      <c r="I54" s="57" t="str">
        <f>IF(Tbl_PolicyChanges[[#This Row],[Fund Group]]="","",VLOOKUP(Tbl_PolicyChanges[[#This Row],[Fund Group]],Tbl_FundGroups[],2,FALSE))</f>
        <v/>
      </c>
      <c r="J54" s="57" t="str">
        <f>Tbl_PolicyChanges[[#This Row],[Pgm Code]]&amp;"."&amp;Tbl_PolicyChanges[[#This Row],[Fund Group Code]]</f>
        <v>.</v>
      </c>
      <c r="K54" s="57" t="str">
        <f>IF(Tbl_PolicyChanges[[#This Row],[Fund Group]]="","",IF(ISNA(VLOOKUP(Tbl_PolicyChanges[[#This Row],[Prog.Fund]],Tbl_ProgramsFundCombination[],3,FALSE)),"NO","YES"))</f>
        <v/>
      </c>
      <c r="L54" s="57" t="str">
        <f>IF(Tbl_PolicyChanges[[#This Row],[Fund Group]]="","",IF(Tbl_PolicyChanges[[#This Row],[Fund Group Code]]="01","GF","NGF"))</f>
        <v/>
      </c>
      <c r="M54" s="57" t="str">
        <f>IF(Tbl_PolicyChanges[[#This Row],[Policy Change Category]]="","",VLOOKUP(Tbl_PolicyChanges[[#This Row],[Policy Change Category]],Tbl_PolicyChangeCat[[Policy Change Categories]:[Positions]],3,FALSE))</f>
        <v/>
      </c>
      <c r="N54" s="57" t="str">
        <f>IF(Tbl_PolicyChanges[[#This Row],[Policy Change Category]]="","",VLOOKUP(Tbl_PolicyChanges[[#This Row],[Policy Change Category]],Tbl_PolicyChangeCat[[Policy Change Categories]:[Expected Value]],2,FALSE))</f>
        <v/>
      </c>
      <c r="O54" s="54"/>
      <c r="P54" s="54"/>
      <c r="Q54" s="54"/>
      <c r="R54" s="55"/>
      <c r="S54" s="55"/>
      <c r="T54" s="70"/>
      <c r="U54" s="70"/>
      <c r="V54" s="54"/>
    </row>
    <row r="55" spans="2:22" s="60" customFormat="1" x14ac:dyDescent="0.25">
      <c r="B55" s="56">
        <f>VLOOKUP(Tbl_PolicyChanges[[#This Row],[Agy Code]],TblAgencies[],4,FALSE)</f>
        <v>5</v>
      </c>
      <c r="C55" s="56">
        <f>VLOOKUP(Tbl_PolicyChanges[[#This Row],[Agy Code]],TblAgencies[],2,FALSE)</f>
        <v>19</v>
      </c>
      <c r="D55" s="56">
        <f t="shared" si="2"/>
        <v>405</v>
      </c>
      <c r="E55" s="56" t="str">
        <f>VLOOKUP(Tbl_PolicyChanges[[#This Row],[Agy Code]],TblAgencies[],9,FALSE)</f>
        <v>405: Virginia Racing Commission</v>
      </c>
      <c r="F55" s="56" t="str">
        <f>VLOOKUP(Tbl_PolicyChanges[[#This Row],[Agy Code]],TblAgencies[],10,FALSE)</f>
        <v>Virginia Racing Commission</v>
      </c>
      <c r="G55" s="56">
        <f>VLOOKUP(Tbl_PolicyChanges[[#This Row],[Agy Code]],TblAgencies[],13,FALSE)</f>
        <v>68010</v>
      </c>
      <c r="H55" s="57" t="str">
        <f>IF(Tbl_PolicyChanges[[#This Row],[Program]]="","",VLOOKUP(Tbl_PolicyChanges[[#This Row],[Program]],Tbl_Programs[],2,FALSE))</f>
        <v/>
      </c>
      <c r="I55" s="57" t="str">
        <f>IF(Tbl_PolicyChanges[[#This Row],[Fund Group]]="","",VLOOKUP(Tbl_PolicyChanges[[#This Row],[Fund Group]],Tbl_FundGroups[],2,FALSE))</f>
        <v/>
      </c>
      <c r="J55" s="57" t="str">
        <f>Tbl_PolicyChanges[[#This Row],[Pgm Code]]&amp;"."&amp;Tbl_PolicyChanges[[#This Row],[Fund Group Code]]</f>
        <v>.</v>
      </c>
      <c r="K55" s="57" t="str">
        <f>IF(Tbl_PolicyChanges[[#This Row],[Fund Group]]="","",IF(ISNA(VLOOKUP(Tbl_PolicyChanges[[#This Row],[Prog.Fund]],Tbl_ProgramsFundCombination[],3,FALSE)),"NO","YES"))</f>
        <v/>
      </c>
      <c r="L55" s="57" t="str">
        <f>IF(Tbl_PolicyChanges[[#This Row],[Fund Group]]="","",IF(Tbl_PolicyChanges[[#This Row],[Fund Group Code]]="01","GF","NGF"))</f>
        <v/>
      </c>
      <c r="M55" s="57" t="str">
        <f>IF(Tbl_PolicyChanges[[#This Row],[Policy Change Category]]="","",VLOOKUP(Tbl_PolicyChanges[[#This Row],[Policy Change Category]],Tbl_PolicyChangeCat[[Policy Change Categories]:[Positions]],3,FALSE))</f>
        <v/>
      </c>
      <c r="N55" s="57" t="str">
        <f>IF(Tbl_PolicyChanges[[#This Row],[Policy Change Category]]="","",VLOOKUP(Tbl_PolicyChanges[[#This Row],[Policy Change Category]],Tbl_PolicyChangeCat[[Policy Change Categories]:[Expected Value]],2,FALSE))</f>
        <v/>
      </c>
      <c r="O55" s="54"/>
      <c r="P55" s="54"/>
      <c r="Q55" s="54"/>
      <c r="R55" s="55"/>
      <c r="S55" s="55"/>
      <c r="T55" s="70"/>
      <c r="U55" s="70"/>
      <c r="V55" s="54"/>
    </row>
    <row r="56" spans="2:22" s="60" customFormat="1" x14ac:dyDescent="0.25">
      <c r="B56" s="56">
        <f>VLOOKUP(Tbl_PolicyChanges[[#This Row],[Agy Code]],TblAgencies[],4,FALSE)</f>
        <v>5</v>
      </c>
      <c r="C56" s="56">
        <f>VLOOKUP(Tbl_PolicyChanges[[#This Row],[Agy Code]],TblAgencies[],2,FALSE)</f>
        <v>19</v>
      </c>
      <c r="D56" s="56">
        <f t="shared" si="2"/>
        <v>405</v>
      </c>
      <c r="E56" s="56" t="str">
        <f>VLOOKUP(Tbl_PolicyChanges[[#This Row],[Agy Code]],TblAgencies[],9,FALSE)</f>
        <v>405: Virginia Racing Commission</v>
      </c>
      <c r="F56" s="56" t="str">
        <f>VLOOKUP(Tbl_PolicyChanges[[#This Row],[Agy Code]],TblAgencies[],10,FALSE)</f>
        <v>Virginia Racing Commission</v>
      </c>
      <c r="G56" s="56">
        <f>VLOOKUP(Tbl_PolicyChanges[[#This Row],[Agy Code]],TblAgencies[],13,FALSE)</f>
        <v>68010</v>
      </c>
      <c r="H56" s="57" t="str">
        <f>IF(Tbl_PolicyChanges[[#This Row],[Program]]="","",VLOOKUP(Tbl_PolicyChanges[[#This Row],[Program]],Tbl_Programs[],2,FALSE))</f>
        <v/>
      </c>
      <c r="I56" s="57" t="str">
        <f>IF(Tbl_PolicyChanges[[#This Row],[Fund Group]]="","",VLOOKUP(Tbl_PolicyChanges[[#This Row],[Fund Group]],Tbl_FundGroups[],2,FALSE))</f>
        <v/>
      </c>
      <c r="J56" s="57" t="str">
        <f>Tbl_PolicyChanges[[#This Row],[Pgm Code]]&amp;"."&amp;Tbl_PolicyChanges[[#This Row],[Fund Group Code]]</f>
        <v>.</v>
      </c>
      <c r="K56" s="57" t="str">
        <f>IF(Tbl_PolicyChanges[[#This Row],[Fund Group]]="","",IF(ISNA(VLOOKUP(Tbl_PolicyChanges[[#This Row],[Prog.Fund]],Tbl_ProgramsFundCombination[],3,FALSE)),"NO","YES"))</f>
        <v/>
      </c>
      <c r="L56" s="57" t="str">
        <f>IF(Tbl_PolicyChanges[[#This Row],[Fund Group]]="","",IF(Tbl_PolicyChanges[[#This Row],[Fund Group Code]]="01","GF","NGF"))</f>
        <v/>
      </c>
      <c r="M56" s="57" t="str">
        <f>IF(Tbl_PolicyChanges[[#This Row],[Policy Change Category]]="","",VLOOKUP(Tbl_PolicyChanges[[#This Row],[Policy Change Category]],Tbl_PolicyChangeCat[[Policy Change Categories]:[Positions]],3,FALSE))</f>
        <v/>
      </c>
      <c r="N56" s="57" t="str">
        <f>IF(Tbl_PolicyChanges[[#This Row],[Policy Change Category]]="","",VLOOKUP(Tbl_PolicyChanges[[#This Row],[Policy Change Category]],Tbl_PolicyChangeCat[[Policy Change Categories]:[Expected Value]],2,FALSE))</f>
        <v/>
      </c>
      <c r="O56" s="54"/>
      <c r="P56" s="54"/>
      <c r="Q56" s="54"/>
      <c r="R56" s="55"/>
      <c r="S56" s="55"/>
      <c r="T56" s="70"/>
      <c r="U56" s="70"/>
      <c r="V56" s="54"/>
    </row>
    <row r="57" spans="2:22" s="60" customFormat="1" x14ac:dyDescent="0.25">
      <c r="B57" s="56">
        <f>VLOOKUP(Tbl_PolicyChanges[[#This Row],[Agy Code]],TblAgencies[],4,FALSE)</f>
        <v>5</v>
      </c>
      <c r="C57" s="56">
        <f>VLOOKUP(Tbl_PolicyChanges[[#This Row],[Agy Code]],TblAgencies[],2,FALSE)</f>
        <v>19</v>
      </c>
      <c r="D57" s="56">
        <f t="shared" si="2"/>
        <v>405</v>
      </c>
      <c r="E57" s="56" t="str">
        <f>VLOOKUP(Tbl_PolicyChanges[[#This Row],[Agy Code]],TblAgencies[],9,FALSE)</f>
        <v>405: Virginia Racing Commission</v>
      </c>
      <c r="F57" s="56" t="str">
        <f>VLOOKUP(Tbl_PolicyChanges[[#This Row],[Agy Code]],TblAgencies[],10,FALSE)</f>
        <v>Virginia Racing Commission</v>
      </c>
      <c r="G57" s="56">
        <f>VLOOKUP(Tbl_PolicyChanges[[#This Row],[Agy Code]],TblAgencies[],13,FALSE)</f>
        <v>68010</v>
      </c>
      <c r="H57" s="57" t="str">
        <f>IF(Tbl_PolicyChanges[[#This Row],[Program]]="","",VLOOKUP(Tbl_PolicyChanges[[#This Row],[Program]],Tbl_Programs[],2,FALSE))</f>
        <v/>
      </c>
      <c r="I57" s="57" t="str">
        <f>IF(Tbl_PolicyChanges[[#This Row],[Fund Group]]="","",VLOOKUP(Tbl_PolicyChanges[[#This Row],[Fund Group]],Tbl_FundGroups[],2,FALSE))</f>
        <v/>
      </c>
      <c r="J57" s="57" t="str">
        <f>Tbl_PolicyChanges[[#This Row],[Pgm Code]]&amp;"."&amp;Tbl_PolicyChanges[[#This Row],[Fund Group Code]]</f>
        <v>.</v>
      </c>
      <c r="K57" s="57" t="str">
        <f>IF(Tbl_PolicyChanges[[#This Row],[Fund Group]]="","",IF(ISNA(VLOOKUP(Tbl_PolicyChanges[[#This Row],[Prog.Fund]],Tbl_ProgramsFundCombination[],3,FALSE)),"NO","YES"))</f>
        <v/>
      </c>
      <c r="L57" s="57" t="str">
        <f>IF(Tbl_PolicyChanges[[#This Row],[Fund Group]]="","",IF(Tbl_PolicyChanges[[#This Row],[Fund Group Code]]="01","GF","NGF"))</f>
        <v/>
      </c>
      <c r="M57" s="57" t="str">
        <f>IF(Tbl_PolicyChanges[[#This Row],[Policy Change Category]]="","",VLOOKUP(Tbl_PolicyChanges[[#This Row],[Policy Change Category]],Tbl_PolicyChangeCat[[Policy Change Categories]:[Positions]],3,FALSE))</f>
        <v/>
      </c>
      <c r="N57" s="57" t="str">
        <f>IF(Tbl_PolicyChanges[[#This Row],[Policy Change Category]]="","",VLOOKUP(Tbl_PolicyChanges[[#This Row],[Policy Change Category]],Tbl_PolicyChangeCat[[Policy Change Categories]:[Expected Value]],2,FALSE))</f>
        <v/>
      </c>
      <c r="O57" s="54"/>
      <c r="P57" s="54"/>
      <c r="Q57" s="54"/>
      <c r="R57" s="55"/>
      <c r="S57" s="55"/>
      <c r="T57" s="70"/>
      <c r="U57" s="70"/>
      <c r="V57" s="54"/>
    </row>
    <row r="58" spans="2:22" s="60" customFormat="1" x14ac:dyDescent="0.25">
      <c r="B58" s="56">
        <f>VLOOKUP(Tbl_PolicyChanges[[#This Row],[Agy Code]],TblAgencies[],4,FALSE)</f>
        <v>5</v>
      </c>
      <c r="C58" s="56">
        <f>VLOOKUP(Tbl_PolicyChanges[[#This Row],[Agy Code]],TblAgencies[],2,FALSE)</f>
        <v>19</v>
      </c>
      <c r="D58" s="56">
        <f t="shared" si="2"/>
        <v>405</v>
      </c>
      <c r="E58" s="56" t="str">
        <f>VLOOKUP(Tbl_PolicyChanges[[#This Row],[Agy Code]],TblAgencies[],9,FALSE)</f>
        <v>405: Virginia Racing Commission</v>
      </c>
      <c r="F58" s="56" t="str">
        <f>VLOOKUP(Tbl_PolicyChanges[[#This Row],[Agy Code]],TblAgencies[],10,FALSE)</f>
        <v>Virginia Racing Commission</v>
      </c>
      <c r="G58" s="56">
        <f>VLOOKUP(Tbl_PolicyChanges[[#This Row],[Agy Code]],TblAgencies[],13,FALSE)</f>
        <v>68010</v>
      </c>
      <c r="H58" s="57" t="str">
        <f>IF(Tbl_PolicyChanges[[#This Row],[Program]]="","",VLOOKUP(Tbl_PolicyChanges[[#This Row],[Program]],Tbl_Programs[],2,FALSE))</f>
        <v/>
      </c>
      <c r="I58" s="57" t="str">
        <f>IF(Tbl_PolicyChanges[[#This Row],[Fund Group]]="","",VLOOKUP(Tbl_PolicyChanges[[#This Row],[Fund Group]],Tbl_FundGroups[],2,FALSE))</f>
        <v/>
      </c>
      <c r="J58" s="57" t="str">
        <f>Tbl_PolicyChanges[[#This Row],[Pgm Code]]&amp;"."&amp;Tbl_PolicyChanges[[#This Row],[Fund Group Code]]</f>
        <v>.</v>
      </c>
      <c r="K58" s="57" t="str">
        <f>IF(Tbl_PolicyChanges[[#This Row],[Fund Group]]="","",IF(ISNA(VLOOKUP(Tbl_PolicyChanges[[#This Row],[Prog.Fund]],Tbl_ProgramsFundCombination[],3,FALSE)),"NO","YES"))</f>
        <v/>
      </c>
      <c r="L58" s="57" t="str">
        <f>IF(Tbl_PolicyChanges[[#This Row],[Fund Group]]="","",IF(Tbl_PolicyChanges[[#This Row],[Fund Group Code]]="01","GF","NGF"))</f>
        <v/>
      </c>
      <c r="M58" s="57" t="str">
        <f>IF(Tbl_PolicyChanges[[#This Row],[Policy Change Category]]="","",VLOOKUP(Tbl_PolicyChanges[[#This Row],[Policy Change Category]],Tbl_PolicyChangeCat[[Policy Change Categories]:[Positions]],3,FALSE))</f>
        <v/>
      </c>
      <c r="N58" s="57" t="str">
        <f>IF(Tbl_PolicyChanges[[#This Row],[Policy Change Category]]="","",VLOOKUP(Tbl_PolicyChanges[[#This Row],[Policy Change Category]],Tbl_PolicyChangeCat[[Policy Change Categories]:[Expected Value]],2,FALSE))</f>
        <v/>
      </c>
      <c r="O58" s="54"/>
      <c r="P58" s="54"/>
      <c r="Q58" s="54"/>
      <c r="R58" s="55"/>
      <c r="S58" s="55"/>
      <c r="T58" s="70"/>
      <c r="U58" s="70"/>
      <c r="V58" s="54"/>
    </row>
    <row r="59" spans="2:22" s="60" customFormat="1" x14ac:dyDescent="0.25">
      <c r="B59" s="56">
        <f>VLOOKUP(Tbl_PolicyChanges[[#This Row],[Agy Code]],TblAgencies[],4,FALSE)</f>
        <v>5</v>
      </c>
      <c r="C59" s="56">
        <f>VLOOKUP(Tbl_PolicyChanges[[#This Row],[Agy Code]],TblAgencies[],2,FALSE)</f>
        <v>19</v>
      </c>
      <c r="D59" s="56">
        <f t="shared" si="2"/>
        <v>405</v>
      </c>
      <c r="E59" s="56" t="str">
        <f>VLOOKUP(Tbl_PolicyChanges[[#This Row],[Agy Code]],TblAgencies[],9,FALSE)</f>
        <v>405: Virginia Racing Commission</v>
      </c>
      <c r="F59" s="56" t="str">
        <f>VLOOKUP(Tbl_PolicyChanges[[#This Row],[Agy Code]],TblAgencies[],10,FALSE)</f>
        <v>Virginia Racing Commission</v>
      </c>
      <c r="G59" s="56">
        <f>VLOOKUP(Tbl_PolicyChanges[[#This Row],[Agy Code]],TblAgencies[],13,FALSE)</f>
        <v>68010</v>
      </c>
      <c r="H59" s="57" t="str">
        <f>IF(Tbl_PolicyChanges[[#This Row],[Program]]="","",VLOOKUP(Tbl_PolicyChanges[[#This Row],[Program]],Tbl_Programs[],2,FALSE))</f>
        <v/>
      </c>
      <c r="I59" s="57" t="str">
        <f>IF(Tbl_PolicyChanges[[#This Row],[Fund Group]]="","",VLOOKUP(Tbl_PolicyChanges[[#This Row],[Fund Group]],Tbl_FundGroups[],2,FALSE))</f>
        <v/>
      </c>
      <c r="J59" s="57" t="str">
        <f>Tbl_PolicyChanges[[#This Row],[Pgm Code]]&amp;"."&amp;Tbl_PolicyChanges[[#This Row],[Fund Group Code]]</f>
        <v>.</v>
      </c>
      <c r="K59" s="57" t="str">
        <f>IF(Tbl_PolicyChanges[[#This Row],[Fund Group]]="","",IF(ISNA(VLOOKUP(Tbl_PolicyChanges[[#This Row],[Prog.Fund]],Tbl_ProgramsFundCombination[],3,FALSE)),"NO","YES"))</f>
        <v/>
      </c>
      <c r="L59" s="57" t="str">
        <f>IF(Tbl_PolicyChanges[[#This Row],[Fund Group]]="","",IF(Tbl_PolicyChanges[[#This Row],[Fund Group Code]]="01","GF","NGF"))</f>
        <v/>
      </c>
      <c r="M59" s="57" t="str">
        <f>IF(Tbl_PolicyChanges[[#This Row],[Policy Change Category]]="","",VLOOKUP(Tbl_PolicyChanges[[#This Row],[Policy Change Category]],Tbl_PolicyChangeCat[[Policy Change Categories]:[Positions]],3,FALSE))</f>
        <v/>
      </c>
      <c r="N59" s="57" t="str">
        <f>IF(Tbl_PolicyChanges[[#This Row],[Policy Change Category]]="","",VLOOKUP(Tbl_PolicyChanges[[#This Row],[Policy Change Category]],Tbl_PolicyChangeCat[[Policy Change Categories]:[Expected Value]],2,FALSE))</f>
        <v/>
      </c>
      <c r="O59" s="54"/>
      <c r="P59" s="54"/>
      <c r="Q59" s="54"/>
      <c r="R59" s="55"/>
      <c r="S59" s="55"/>
      <c r="T59" s="70"/>
      <c r="U59" s="70"/>
      <c r="V59" s="54"/>
    </row>
    <row r="60" spans="2:22" s="60" customFormat="1" x14ac:dyDescent="0.25">
      <c r="B60" s="56">
        <f>VLOOKUP(Tbl_PolicyChanges[[#This Row],[Agy Code]],TblAgencies[],4,FALSE)</f>
        <v>5</v>
      </c>
      <c r="C60" s="56">
        <f>VLOOKUP(Tbl_PolicyChanges[[#This Row],[Agy Code]],TblAgencies[],2,FALSE)</f>
        <v>19</v>
      </c>
      <c r="D60" s="56">
        <f t="shared" si="2"/>
        <v>405</v>
      </c>
      <c r="E60" s="56" t="str">
        <f>VLOOKUP(Tbl_PolicyChanges[[#This Row],[Agy Code]],TblAgencies[],9,FALSE)</f>
        <v>405: Virginia Racing Commission</v>
      </c>
      <c r="F60" s="56" t="str">
        <f>VLOOKUP(Tbl_PolicyChanges[[#This Row],[Agy Code]],TblAgencies[],10,FALSE)</f>
        <v>Virginia Racing Commission</v>
      </c>
      <c r="G60" s="56">
        <f>VLOOKUP(Tbl_PolicyChanges[[#This Row],[Agy Code]],TblAgencies[],13,FALSE)</f>
        <v>68010</v>
      </c>
      <c r="H60" s="57" t="str">
        <f>IF(Tbl_PolicyChanges[[#This Row],[Program]]="","",VLOOKUP(Tbl_PolicyChanges[[#This Row],[Program]],Tbl_Programs[],2,FALSE))</f>
        <v/>
      </c>
      <c r="I60" s="57" t="str">
        <f>IF(Tbl_PolicyChanges[[#This Row],[Fund Group]]="","",VLOOKUP(Tbl_PolicyChanges[[#This Row],[Fund Group]],Tbl_FundGroups[],2,FALSE))</f>
        <v/>
      </c>
      <c r="J60" s="57" t="str">
        <f>Tbl_PolicyChanges[[#This Row],[Pgm Code]]&amp;"."&amp;Tbl_PolicyChanges[[#This Row],[Fund Group Code]]</f>
        <v>.</v>
      </c>
      <c r="K60" s="57" t="str">
        <f>IF(Tbl_PolicyChanges[[#This Row],[Fund Group]]="","",IF(ISNA(VLOOKUP(Tbl_PolicyChanges[[#This Row],[Prog.Fund]],Tbl_ProgramsFundCombination[],3,FALSE)),"NO","YES"))</f>
        <v/>
      </c>
      <c r="L60" s="57" t="str">
        <f>IF(Tbl_PolicyChanges[[#This Row],[Fund Group]]="","",IF(Tbl_PolicyChanges[[#This Row],[Fund Group Code]]="01","GF","NGF"))</f>
        <v/>
      </c>
      <c r="M60" s="57" t="str">
        <f>IF(Tbl_PolicyChanges[[#This Row],[Policy Change Category]]="","",VLOOKUP(Tbl_PolicyChanges[[#This Row],[Policy Change Category]],Tbl_PolicyChangeCat[[Policy Change Categories]:[Positions]],3,FALSE))</f>
        <v/>
      </c>
      <c r="N60" s="57" t="str">
        <f>IF(Tbl_PolicyChanges[[#This Row],[Policy Change Category]]="","",VLOOKUP(Tbl_PolicyChanges[[#This Row],[Policy Change Category]],Tbl_PolicyChangeCat[[Policy Change Categories]:[Expected Value]],2,FALSE))</f>
        <v/>
      </c>
      <c r="O60" s="54"/>
      <c r="P60" s="54"/>
      <c r="Q60" s="54"/>
      <c r="R60" s="55"/>
      <c r="S60" s="55"/>
      <c r="T60" s="70"/>
      <c r="U60" s="70"/>
      <c r="V60" s="54"/>
    </row>
    <row r="61" spans="2:22" s="60" customFormat="1" x14ac:dyDescent="0.25">
      <c r="B61" s="56">
        <f>VLOOKUP(Tbl_PolicyChanges[[#This Row],[Agy Code]],TblAgencies[],4,FALSE)</f>
        <v>5</v>
      </c>
      <c r="C61" s="56">
        <f>VLOOKUP(Tbl_PolicyChanges[[#This Row],[Agy Code]],TblAgencies[],2,FALSE)</f>
        <v>19</v>
      </c>
      <c r="D61" s="56">
        <f t="shared" si="2"/>
        <v>405</v>
      </c>
      <c r="E61" s="56" t="str">
        <f>VLOOKUP(Tbl_PolicyChanges[[#This Row],[Agy Code]],TblAgencies[],9,FALSE)</f>
        <v>405: Virginia Racing Commission</v>
      </c>
      <c r="F61" s="56" t="str">
        <f>VLOOKUP(Tbl_PolicyChanges[[#This Row],[Agy Code]],TblAgencies[],10,FALSE)</f>
        <v>Virginia Racing Commission</v>
      </c>
      <c r="G61" s="56">
        <f>VLOOKUP(Tbl_PolicyChanges[[#This Row],[Agy Code]],TblAgencies[],13,FALSE)</f>
        <v>68010</v>
      </c>
      <c r="H61" s="57" t="str">
        <f>IF(Tbl_PolicyChanges[[#This Row],[Program]]="","",VLOOKUP(Tbl_PolicyChanges[[#This Row],[Program]],Tbl_Programs[],2,FALSE))</f>
        <v/>
      </c>
      <c r="I61" s="57" t="str">
        <f>IF(Tbl_PolicyChanges[[#This Row],[Fund Group]]="","",VLOOKUP(Tbl_PolicyChanges[[#This Row],[Fund Group]],Tbl_FundGroups[],2,FALSE))</f>
        <v/>
      </c>
      <c r="J61" s="57" t="str">
        <f>Tbl_PolicyChanges[[#This Row],[Pgm Code]]&amp;"."&amp;Tbl_PolicyChanges[[#This Row],[Fund Group Code]]</f>
        <v>.</v>
      </c>
      <c r="K61" s="57" t="str">
        <f>IF(Tbl_PolicyChanges[[#This Row],[Fund Group]]="","",IF(ISNA(VLOOKUP(Tbl_PolicyChanges[[#This Row],[Prog.Fund]],Tbl_ProgramsFundCombination[],3,FALSE)),"NO","YES"))</f>
        <v/>
      </c>
      <c r="L61" s="57" t="str">
        <f>IF(Tbl_PolicyChanges[[#This Row],[Fund Group]]="","",IF(Tbl_PolicyChanges[[#This Row],[Fund Group Code]]="01","GF","NGF"))</f>
        <v/>
      </c>
      <c r="M61" s="57" t="str">
        <f>IF(Tbl_PolicyChanges[[#This Row],[Policy Change Category]]="","",VLOOKUP(Tbl_PolicyChanges[[#This Row],[Policy Change Category]],Tbl_PolicyChangeCat[[Policy Change Categories]:[Positions]],3,FALSE))</f>
        <v/>
      </c>
      <c r="N61" s="57" t="str">
        <f>IF(Tbl_PolicyChanges[[#This Row],[Policy Change Category]]="","",VLOOKUP(Tbl_PolicyChanges[[#This Row],[Policy Change Category]],Tbl_PolicyChangeCat[[Policy Change Categories]:[Expected Value]],2,FALSE))</f>
        <v/>
      </c>
      <c r="O61" s="54"/>
      <c r="P61" s="54"/>
      <c r="Q61" s="54"/>
      <c r="R61" s="55"/>
      <c r="S61" s="55"/>
      <c r="T61" s="70"/>
      <c r="U61" s="70"/>
      <c r="V61" s="54"/>
    </row>
    <row r="62" spans="2:22" s="60" customFormat="1" x14ac:dyDescent="0.25">
      <c r="B62" s="56">
        <f>VLOOKUP(Tbl_PolicyChanges[[#This Row],[Agy Code]],TblAgencies[],4,FALSE)</f>
        <v>5</v>
      </c>
      <c r="C62" s="56">
        <f>VLOOKUP(Tbl_PolicyChanges[[#This Row],[Agy Code]],TblAgencies[],2,FALSE)</f>
        <v>19</v>
      </c>
      <c r="D62" s="56">
        <f t="shared" si="2"/>
        <v>405</v>
      </c>
      <c r="E62" s="56" t="str">
        <f>VLOOKUP(Tbl_PolicyChanges[[#This Row],[Agy Code]],TblAgencies[],9,FALSE)</f>
        <v>405: Virginia Racing Commission</v>
      </c>
      <c r="F62" s="56" t="str">
        <f>VLOOKUP(Tbl_PolicyChanges[[#This Row],[Agy Code]],TblAgencies[],10,FALSE)</f>
        <v>Virginia Racing Commission</v>
      </c>
      <c r="G62" s="56">
        <f>VLOOKUP(Tbl_PolicyChanges[[#This Row],[Agy Code]],TblAgencies[],13,FALSE)</f>
        <v>68010</v>
      </c>
      <c r="H62" s="57" t="str">
        <f>IF(Tbl_PolicyChanges[[#This Row],[Program]]="","",VLOOKUP(Tbl_PolicyChanges[[#This Row],[Program]],Tbl_Programs[],2,FALSE))</f>
        <v/>
      </c>
      <c r="I62" s="57" t="str">
        <f>IF(Tbl_PolicyChanges[[#This Row],[Fund Group]]="","",VLOOKUP(Tbl_PolicyChanges[[#This Row],[Fund Group]],Tbl_FundGroups[],2,FALSE))</f>
        <v/>
      </c>
      <c r="J62" s="57" t="str">
        <f>Tbl_PolicyChanges[[#This Row],[Pgm Code]]&amp;"."&amp;Tbl_PolicyChanges[[#This Row],[Fund Group Code]]</f>
        <v>.</v>
      </c>
      <c r="K62" s="57" t="str">
        <f>IF(Tbl_PolicyChanges[[#This Row],[Fund Group]]="","",IF(ISNA(VLOOKUP(Tbl_PolicyChanges[[#This Row],[Prog.Fund]],Tbl_ProgramsFundCombination[],3,FALSE)),"NO","YES"))</f>
        <v/>
      </c>
      <c r="L62" s="57" t="str">
        <f>IF(Tbl_PolicyChanges[[#This Row],[Fund Group]]="","",IF(Tbl_PolicyChanges[[#This Row],[Fund Group Code]]="01","GF","NGF"))</f>
        <v/>
      </c>
      <c r="M62" s="57" t="str">
        <f>IF(Tbl_PolicyChanges[[#This Row],[Policy Change Category]]="","",VLOOKUP(Tbl_PolicyChanges[[#This Row],[Policy Change Category]],Tbl_PolicyChangeCat[[Policy Change Categories]:[Positions]],3,FALSE))</f>
        <v/>
      </c>
      <c r="N62" s="57" t="str">
        <f>IF(Tbl_PolicyChanges[[#This Row],[Policy Change Category]]="","",VLOOKUP(Tbl_PolicyChanges[[#This Row],[Policy Change Category]],Tbl_PolicyChangeCat[[Policy Change Categories]:[Expected Value]],2,FALSE))</f>
        <v/>
      </c>
      <c r="O62" s="54"/>
      <c r="P62" s="54"/>
      <c r="Q62" s="54"/>
      <c r="R62" s="55"/>
      <c r="S62" s="55"/>
      <c r="T62" s="70"/>
      <c r="U62" s="70"/>
      <c r="V62" s="54"/>
    </row>
    <row r="63" spans="2:22" s="60" customFormat="1" x14ac:dyDescent="0.25">
      <c r="B63" s="56">
        <f>VLOOKUP(Tbl_PolicyChanges[[#This Row],[Agy Code]],TblAgencies[],4,FALSE)</f>
        <v>5</v>
      </c>
      <c r="C63" s="56">
        <f>VLOOKUP(Tbl_PolicyChanges[[#This Row],[Agy Code]],TblAgencies[],2,FALSE)</f>
        <v>19</v>
      </c>
      <c r="D63" s="56">
        <f t="shared" si="2"/>
        <v>405</v>
      </c>
      <c r="E63" s="56" t="str">
        <f>VLOOKUP(Tbl_PolicyChanges[[#This Row],[Agy Code]],TblAgencies[],9,FALSE)</f>
        <v>405: Virginia Racing Commission</v>
      </c>
      <c r="F63" s="56" t="str">
        <f>VLOOKUP(Tbl_PolicyChanges[[#This Row],[Agy Code]],TblAgencies[],10,FALSE)</f>
        <v>Virginia Racing Commission</v>
      </c>
      <c r="G63" s="56">
        <f>VLOOKUP(Tbl_PolicyChanges[[#This Row],[Agy Code]],TblAgencies[],13,FALSE)</f>
        <v>68010</v>
      </c>
      <c r="H63" s="57" t="str">
        <f>IF(Tbl_PolicyChanges[[#This Row],[Program]]="","",VLOOKUP(Tbl_PolicyChanges[[#This Row],[Program]],Tbl_Programs[],2,FALSE))</f>
        <v/>
      </c>
      <c r="I63" s="57" t="str">
        <f>IF(Tbl_PolicyChanges[[#This Row],[Fund Group]]="","",VLOOKUP(Tbl_PolicyChanges[[#This Row],[Fund Group]],Tbl_FundGroups[],2,FALSE))</f>
        <v/>
      </c>
      <c r="J63" s="57" t="str">
        <f>Tbl_PolicyChanges[[#This Row],[Pgm Code]]&amp;"."&amp;Tbl_PolicyChanges[[#This Row],[Fund Group Code]]</f>
        <v>.</v>
      </c>
      <c r="K63" s="57" t="str">
        <f>IF(Tbl_PolicyChanges[[#This Row],[Fund Group]]="","",IF(ISNA(VLOOKUP(Tbl_PolicyChanges[[#This Row],[Prog.Fund]],Tbl_ProgramsFundCombination[],3,FALSE)),"NO","YES"))</f>
        <v/>
      </c>
      <c r="L63" s="57" t="str">
        <f>IF(Tbl_PolicyChanges[[#This Row],[Fund Group]]="","",IF(Tbl_PolicyChanges[[#This Row],[Fund Group Code]]="01","GF","NGF"))</f>
        <v/>
      </c>
      <c r="M63" s="57" t="str">
        <f>IF(Tbl_PolicyChanges[[#This Row],[Policy Change Category]]="","",VLOOKUP(Tbl_PolicyChanges[[#This Row],[Policy Change Category]],Tbl_PolicyChangeCat[[Policy Change Categories]:[Positions]],3,FALSE))</f>
        <v/>
      </c>
      <c r="N63" s="57" t="str">
        <f>IF(Tbl_PolicyChanges[[#This Row],[Policy Change Category]]="","",VLOOKUP(Tbl_PolicyChanges[[#This Row],[Policy Change Category]],Tbl_PolicyChangeCat[[Policy Change Categories]:[Expected Value]],2,FALSE))</f>
        <v/>
      </c>
      <c r="O63" s="54"/>
      <c r="P63" s="54"/>
      <c r="Q63" s="54"/>
      <c r="R63" s="55"/>
      <c r="S63" s="55"/>
      <c r="T63" s="70"/>
      <c r="U63" s="70"/>
      <c r="V63" s="54"/>
    </row>
    <row r="64" spans="2:22" s="60" customFormat="1" x14ac:dyDescent="0.25">
      <c r="B64" s="56">
        <f>VLOOKUP(Tbl_PolicyChanges[[#This Row],[Agy Code]],TblAgencies[],4,FALSE)</f>
        <v>5</v>
      </c>
      <c r="C64" s="56">
        <f>VLOOKUP(Tbl_PolicyChanges[[#This Row],[Agy Code]],TblAgencies[],2,FALSE)</f>
        <v>19</v>
      </c>
      <c r="D64" s="56">
        <f t="shared" si="2"/>
        <v>405</v>
      </c>
      <c r="E64" s="56" t="str">
        <f>VLOOKUP(Tbl_PolicyChanges[[#This Row],[Agy Code]],TblAgencies[],9,FALSE)</f>
        <v>405: Virginia Racing Commission</v>
      </c>
      <c r="F64" s="56" t="str">
        <f>VLOOKUP(Tbl_PolicyChanges[[#This Row],[Agy Code]],TblAgencies[],10,FALSE)</f>
        <v>Virginia Racing Commission</v>
      </c>
      <c r="G64" s="56">
        <f>VLOOKUP(Tbl_PolicyChanges[[#This Row],[Agy Code]],TblAgencies[],13,FALSE)</f>
        <v>68010</v>
      </c>
      <c r="H64" s="57" t="str">
        <f>IF(Tbl_PolicyChanges[[#This Row],[Program]]="","",VLOOKUP(Tbl_PolicyChanges[[#This Row],[Program]],Tbl_Programs[],2,FALSE))</f>
        <v/>
      </c>
      <c r="I64" s="57" t="str">
        <f>IF(Tbl_PolicyChanges[[#This Row],[Fund Group]]="","",VLOOKUP(Tbl_PolicyChanges[[#This Row],[Fund Group]],Tbl_FundGroups[],2,FALSE))</f>
        <v/>
      </c>
      <c r="J64" s="57" t="str">
        <f>Tbl_PolicyChanges[[#This Row],[Pgm Code]]&amp;"."&amp;Tbl_PolicyChanges[[#This Row],[Fund Group Code]]</f>
        <v>.</v>
      </c>
      <c r="K64" s="57" t="str">
        <f>IF(Tbl_PolicyChanges[[#This Row],[Fund Group]]="","",IF(ISNA(VLOOKUP(Tbl_PolicyChanges[[#This Row],[Prog.Fund]],Tbl_ProgramsFundCombination[],3,FALSE)),"NO","YES"))</f>
        <v/>
      </c>
      <c r="L64" s="57" t="str">
        <f>IF(Tbl_PolicyChanges[[#This Row],[Fund Group]]="","",IF(Tbl_PolicyChanges[[#This Row],[Fund Group Code]]="01","GF","NGF"))</f>
        <v/>
      </c>
      <c r="M64" s="57" t="str">
        <f>IF(Tbl_PolicyChanges[[#This Row],[Policy Change Category]]="","",VLOOKUP(Tbl_PolicyChanges[[#This Row],[Policy Change Category]],Tbl_PolicyChangeCat[[Policy Change Categories]:[Positions]],3,FALSE))</f>
        <v/>
      </c>
      <c r="N64" s="57" t="str">
        <f>IF(Tbl_PolicyChanges[[#This Row],[Policy Change Category]]="","",VLOOKUP(Tbl_PolicyChanges[[#This Row],[Policy Change Category]],Tbl_PolicyChangeCat[[Policy Change Categories]:[Expected Value]],2,FALSE))</f>
        <v/>
      </c>
      <c r="O64" s="54"/>
      <c r="P64" s="54"/>
      <c r="Q64" s="54"/>
      <c r="R64" s="55"/>
      <c r="S64" s="55"/>
      <c r="T64" s="70"/>
      <c r="U64" s="70"/>
      <c r="V64" s="54"/>
    </row>
    <row r="65" spans="2:22" s="60" customFormat="1" x14ac:dyDescent="0.25">
      <c r="B65" s="56">
        <f>VLOOKUP(Tbl_PolicyChanges[[#This Row],[Agy Code]],TblAgencies[],4,FALSE)</f>
        <v>5</v>
      </c>
      <c r="C65" s="56">
        <f>VLOOKUP(Tbl_PolicyChanges[[#This Row],[Agy Code]],TblAgencies[],2,FALSE)</f>
        <v>19</v>
      </c>
      <c r="D65" s="56">
        <f t="shared" si="2"/>
        <v>405</v>
      </c>
      <c r="E65" s="56" t="str">
        <f>VLOOKUP(Tbl_PolicyChanges[[#This Row],[Agy Code]],TblAgencies[],9,FALSE)</f>
        <v>405: Virginia Racing Commission</v>
      </c>
      <c r="F65" s="56" t="str">
        <f>VLOOKUP(Tbl_PolicyChanges[[#This Row],[Agy Code]],TblAgencies[],10,FALSE)</f>
        <v>Virginia Racing Commission</v>
      </c>
      <c r="G65" s="56">
        <f>VLOOKUP(Tbl_PolicyChanges[[#This Row],[Agy Code]],TblAgencies[],13,FALSE)</f>
        <v>68010</v>
      </c>
      <c r="H65" s="57" t="str">
        <f>IF(Tbl_PolicyChanges[[#This Row],[Program]]="","",VLOOKUP(Tbl_PolicyChanges[[#This Row],[Program]],Tbl_Programs[],2,FALSE))</f>
        <v/>
      </c>
      <c r="I65" s="57" t="str">
        <f>IF(Tbl_PolicyChanges[[#This Row],[Fund Group]]="","",VLOOKUP(Tbl_PolicyChanges[[#This Row],[Fund Group]],Tbl_FundGroups[],2,FALSE))</f>
        <v/>
      </c>
      <c r="J65" s="57" t="str">
        <f>Tbl_PolicyChanges[[#This Row],[Pgm Code]]&amp;"."&amp;Tbl_PolicyChanges[[#This Row],[Fund Group Code]]</f>
        <v>.</v>
      </c>
      <c r="K65" s="57" t="str">
        <f>IF(Tbl_PolicyChanges[[#This Row],[Fund Group]]="","",IF(ISNA(VLOOKUP(Tbl_PolicyChanges[[#This Row],[Prog.Fund]],Tbl_ProgramsFundCombination[],3,FALSE)),"NO","YES"))</f>
        <v/>
      </c>
      <c r="L65" s="57" t="str">
        <f>IF(Tbl_PolicyChanges[[#This Row],[Fund Group]]="","",IF(Tbl_PolicyChanges[[#This Row],[Fund Group Code]]="01","GF","NGF"))</f>
        <v/>
      </c>
      <c r="M65" s="57" t="str">
        <f>IF(Tbl_PolicyChanges[[#This Row],[Policy Change Category]]="","",VLOOKUP(Tbl_PolicyChanges[[#This Row],[Policy Change Category]],Tbl_PolicyChangeCat[[Policy Change Categories]:[Positions]],3,FALSE))</f>
        <v/>
      </c>
      <c r="N65" s="57" t="str">
        <f>IF(Tbl_PolicyChanges[[#This Row],[Policy Change Category]]="","",VLOOKUP(Tbl_PolicyChanges[[#This Row],[Policy Change Category]],Tbl_PolicyChangeCat[[Policy Change Categories]:[Expected Value]],2,FALSE))</f>
        <v/>
      </c>
      <c r="O65" s="54"/>
      <c r="P65" s="54"/>
      <c r="Q65" s="54"/>
      <c r="R65" s="55"/>
      <c r="S65" s="55"/>
      <c r="T65" s="70"/>
      <c r="U65" s="70"/>
      <c r="V65" s="54"/>
    </row>
    <row r="66" spans="2:22" s="60" customFormat="1" x14ac:dyDescent="0.25">
      <c r="B66" s="56">
        <f>VLOOKUP(Tbl_PolicyChanges[[#This Row],[Agy Code]],TblAgencies[],4,FALSE)</f>
        <v>5</v>
      </c>
      <c r="C66" s="56">
        <f>VLOOKUP(Tbl_PolicyChanges[[#This Row],[Agy Code]],TblAgencies[],2,FALSE)</f>
        <v>19</v>
      </c>
      <c r="D66" s="56">
        <f t="shared" si="2"/>
        <v>405</v>
      </c>
      <c r="E66" s="56" t="str">
        <f>VLOOKUP(Tbl_PolicyChanges[[#This Row],[Agy Code]],TblAgencies[],9,FALSE)</f>
        <v>405: Virginia Racing Commission</v>
      </c>
      <c r="F66" s="56" t="str">
        <f>VLOOKUP(Tbl_PolicyChanges[[#This Row],[Agy Code]],TblAgencies[],10,FALSE)</f>
        <v>Virginia Racing Commission</v>
      </c>
      <c r="G66" s="56">
        <f>VLOOKUP(Tbl_PolicyChanges[[#This Row],[Agy Code]],TblAgencies[],13,FALSE)</f>
        <v>68010</v>
      </c>
      <c r="H66" s="57" t="str">
        <f>IF(Tbl_PolicyChanges[[#This Row],[Program]]="","",VLOOKUP(Tbl_PolicyChanges[[#This Row],[Program]],Tbl_Programs[],2,FALSE))</f>
        <v/>
      </c>
      <c r="I66" s="57" t="str">
        <f>IF(Tbl_PolicyChanges[[#This Row],[Fund Group]]="","",VLOOKUP(Tbl_PolicyChanges[[#This Row],[Fund Group]],Tbl_FundGroups[],2,FALSE))</f>
        <v/>
      </c>
      <c r="J66" s="57" t="str">
        <f>Tbl_PolicyChanges[[#This Row],[Pgm Code]]&amp;"."&amp;Tbl_PolicyChanges[[#This Row],[Fund Group Code]]</f>
        <v>.</v>
      </c>
      <c r="K66" s="57" t="str">
        <f>IF(Tbl_PolicyChanges[[#This Row],[Fund Group]]="","",IF(ISNA(VLOOKUP(Tbl_PolicyChanges[[#This Row],[Prog.Fund]],Tbl_ProgramsFundCombination[],3,FALSE)),"NO","YES"))</f>
        <v/>
      </c>
      <c r="L66" s="57" t="str">
        <f>IF(Tbl_PolicyChanges[[#This Row],[Fund Group]]="","",IF(Tbl_PolicyChanges[[#This Row],[Fund Group Code]]="01","GF","NGF"))</f>
        <v/>
      </c>
      <c r="M66" s="57" t="str">
        <f>IF(Tbl_PolicyChanges[[#This Row],[Policy Change Category]]="","",VLOOKUP(Tbl_PolicyChanges[[#This Row],[Policy Change Category]],Tbl_PolicyChangeCat[[Policy Change Categories]:[Positions]],3,FALSE))</f>
        <v/>
      </c>
      <c r="N66" s="57" t="str">
        <f>IF(Tbl_PolicyChanges[[#This Row],[Policy Change Category]]="","",VLOOKUP(Tbl_PolicyChanges[[#This Row],[Policy Change Category]],Tbl_PolicyChangeCat[[Policy Change Categories]:[Expected Value]],2,FALSE))</f>
        <v/>
      </c>
      <c r="O66" s="54"/>
      <c r="P66" s="54"/>
      <c r="Q66" s="54"/>
      <c r="R66" s="55"/>
      <c r="S66" s="55"/>
      <c r="T66" s="70"/>
      <c r="U66" s="70"/>
      <c r="V66" s="54"/>
    </row>
    <row r="67" spans="2:22" s="60" customFormat="1" x14ac:dyDescent="0.25">
      <c r="B67" s="56">
        <f>VLOOKUP(Tbl_PolicyChanges[[#This Row],[Agy Code]],TblAgencies[],4,FALSE)</f>
        <v>5</v>
      </c>
      <c r="C67" s="56">
        <f>VLOOKUP(Tbl_PolicyChanges[[#This Row],[Agy Code]],TblAgencies[],2,FALSE)</f>
        <v>19</v>
      </c>
      <c r="D67" s="56">
        <f t="shared" si="2"/>
        <v>405</v>
      </c>
      <c r="E67" s="56" t="str">
        <f>VLOOKUP(Tbl_PolicyChanges[[#This Row],[Agy Code]],TblAgencies[],9,FALSE)</f>
        <v>405: Virginia Racing Commission</v>
      </c>
      <c r="F67" s="56" t="str">
        <f>VLOOKUP(Tbl_PolicyChanges[[#This Row],[Agy Code]],TblAgencies[],10,FALSE)</f>
        <v>Virginia Racing Commission</v>
      </c>
      <c r="G67" s="56">
        <f>VLOOKUP(Tbl_PolicyChanges[[#This Row],[Agy Code]],TblAgencies[],13,FALSE)</f>
        <v>68010</v>
      </c>
      <c r="H67" s="57" t="str">
        <f>IF(Tbl_PolicyChanges[[#This Row],[Program]]="","",VLOOKUP(Tbl_PolicyChanges[[#This Row],[Program]],Tbl_Programs[],2,FALSE))</f>
        <v/>
      </c>
      <c r="I67" s="57" t="str">
        <f>IF(Tbl_PolicyChanges[[#This Row],[Fund Group]]="","",VLOOKUP(Tbl_PolicyChanges[[#This Row],[Fund Group]],Tbl_FundGroups[],2,FALSE))</f>
        <v/>
      </c>
      <c r="J67" s="57" t="str">
        <f>Tbl_PolicyChanges[[#This Row],[Pgm Code]]&amp;"."&amp;Tbl_PolicyChanges[[#This Row],[Fund Group Code]]</f>
        <v>.</v>
      </c>
      <c r="K67" s="57" t="str">
        <f>IF(Tbl_PolicyChanges[[#This Row],[Fund Group]]="","",IF(ISNA(VLOOKUP(Tbl_PolicyChanges[[#This Row],[Prog.Fund]],Tbl_ProgramsFundCombination[],3,FALSE)),"NO","YES"))</f>
        <v/>
      </c>
      <c r="L67" s="57" t="str">
        <f>IF(Tbl_PolicyChanges[[#This Row],[Fund Group]]="","",IF(Tbl_PolicyChanges[[#This Row],[Fund Group Code]]="01","GF","NGF"))</f>
        <v/>
      </c>
      <c r="M67" s="57" t="str">
        <f>IF(Tbl_PolicyChanges[[#This Row],[Policy Change Category]]="","",VLOOKUP(Tbl_PolicyChanges[[#This Row],[Policy Change Category]],Tbl_PolicyChangeCat[[Policy Change Categories]:[Positions]],3,FALSE))</f>
        <v/>
      </c>
      <c r="N67" s="57" t="str">
        <f>IF(Tbl_PolicyChanges[[#This Row],[Policy Change Category]]="","",VLOOKUP(Tbl_PolicyChanges[[#This Row],[Policy Change Category]],Tbl_PolicyChangeCat[[Policy Change Categories]:[Expected Value]],2,FALSE))</f>
        <v/>
      </c>
      <c r="O67" s="54"/>
      <c r="P67" s="54"/>
      <c r="Q67" s="54"/>
      <c r="R67" s="55"/>
      <c r="S67" s="55"/>
      <c r="T67" s="70"/>
      <c r="U67" s="70"/>
      <c r="V67" s="54"/>
    </row>
    <row r="68" spans="2:22" s="60" customFormat="1" x14ac:dyDescent="0.25">
      <c r="B68" s="56">
        <f>VLOOKUP(Tbl_PolicyChanges[[#This Row],[Agy Code]],TblAgencies[],4,FALSE)</f>
        <v>5</v>
      </c>
      <c r="C68" s="56">
        <f>VLOOKUP(Tbl_PolicyChanges[[#This Row],[Agy Code]],TblAgencies[],2,FALSE)</f>
        <v>19</v>
      </c>
      <c r="D68" s="56">
        <f t="shared" si="2"/>
        <v>405</v>
      </c>
      <c r="E68" s="56" t="str">
        <f>VLOOKUP(Tbl_PolicyChanges[[#This Row],[Agy Code]],TblAgencies[],9,FALSE)</f>
        <v>405: Virginia Racing Commission</v>
      </c>
      <c r="F68" s="56" t="str">
        <f>VLOOKUP(Tbl_PolicyChanges[[#This Row],[Agy Code]],TblAgencies[],10,FALSE)</f>
        <v>Virginia Racing Commission</v>
      </c>
      <c r="G68" s="56">
        <f>VLOOKUP(Tbl_PolicyChanges[[#This Row],[Agy Code]],TblAgencies[],13,FALSE)</f>
        <v>68010</v>
      </c>
      <c r="H68" s="57" t="str">
        <f>IF(Tbl_PolicyChanges[[#This Row],[Program]]="","",VLOOKUP(Tbl_PolicyChanges[[#This Row],[Program]],Tbl_Programs[],2,FALSE))</f>
        <v/>
      </c>
      <c r="I68" s="57" t="str">
        <f>IF(Tbl_PolicyChanges[[#This Row],[Fund Group]]="","",VLOOKUP(Tbl_PolicyChanges[[#This Row],[Fund Group]],Tbl_FundGroups[],2,FALSE))</f>
        <v/>
      </c>
      <c r="J68" s="57" t="str">
        <f>Tbl_PolicyChanges[[#This Row],[Pgm Code]]&amp;"."&amp;Tbl_PolicyChanges[[#This Row],[Fund Group Code]]</f>
        <v>.</v>
      </c>
      <c r="K68" s="57" t="str">
        <f>IF(Tbl_PolicyChanges[[#This Row],[Fund Group]]="","",IF(ISNA(VLOOKUP(Tbl_PolicyChanges[[#This Row],[Prog.Fund]],Tbl_ProgramsFundCombination[],3,FALSE)),"NO","YES"))</f>
        <v/>
      </c>
      <c r="L68" s="57" t="str">
        <f>IF(Tbl_PolicyChanges[[#This Row],[Fund Group]]="","",IF(Tbl_PolicyChanges[[#This Row],[Fund Group Code]]="01","GF","NGF"))</f>
        <v/>
      </c>
      <c r="M68" s="57" t="str">
        <f>IF(Tbl_PolicyChanges[[#This Row],[Policy Change Category]]="","",VLOOKUP(Tbl_PolicyChanges[[#This Row],[Policy Change Category]],Tbl_PolicyChangeCat[[Policy Change Categories]:[Positions]],3,FALSE))</f>
        <v/>
      </c>
      <c r="N68" s="57" t="str">
        <f>IF(Tbl_PolicyChanges[[#This Row],[Policy Change Category]]="","",VLOOKUP(Tbl_PolicyChanges[[#This Row],[Policy Change Category]],Tbl_PolicyChangeCat[[Policy Change Categories]:[Expected Value]],2,FALSE))</f>
        <v/>
      </c>
      <c r="O68" s="54"/>
      <c r="P68" s="54"/>
      <c r="Q68" s="54"/>
      <c r="R68" s="55"/>
      <c r="S68" s="55"/>
      <c r="T68" s="70"/>
      <c r="U68" s="70"/>
      <c r="V68" s="54"/>
    </row>
    <row r="69" spans="2:22" s="60" customFormat="1" x14ac:dyDescent="0.25">
      <c r="B69" s="56">
        <f>VLOOKUP(Tbl_PolicyChanges[[#This Row],[Agy Code]],TblAgencies[],4,FALSE)</f>
        <v>5</v>
      </c>
      <c r="C69" s="56">
        <f>VLOOKUP(Tbl_PolicyChanges[[#This Row],[Agy Code]],TblAgencies[],2,FALSE)</f>
        <v>19</v>
      </c>
      <c r="D69" s="56">
        <f t="shared" si="2"/>
        <v>405</v>
      </c>
      <c r="E69" s="56" t="str">
        <f>VLOOKUP(Tbl_PolicyChanges[[#This Row],[Agy Code]],TblAgencies[],9,FALSE)</f>
        <v>405: Virginia Racing Commission</v>
      </c>
      <c r="F69" s="56" t="str">
        <f>VLOOKUP(Tbl_PolicyChanges[[#This Row],[Agy Code]],TblAgencies[],10,FALSE)</f>
        <v>Virginia Racing Commission</v>
      </c>
      <c r="G69" s="56">
        <f>VLOOKUP(Tbl_PolicyChanges[[#This Row],[Agy Code]],TblAgencies[],13,FALSE)</f>
        <v>68010</v>
      </c>
      <c r="H69" s="57" t="str">
        <f>IF(Tbl_PolicyChanges[[#This Row],[Program]]="","",VLOOKUP(Tbl_PolicyChanges[[#This Row],[Program]],Tbl_Programs[],2,FALSE))</f>
        <v/>
      </c>
      <c r="I69" s="57" t="str">
        <f>IF(Tbl_PolicyChanges[[#This Row],[Fund Group]]="","",VLOOKUP(Tbl_PolicyChanges[[#This Row],[Fund Group]],Tbl_FundGroups[],2,FALSE))</f>
        <v/>
      </c>
      <c r="J69" s="57" t="str">
        <f>Tbl_PolicyChanges[[#This Row],[Pgm Code]]&amp;"."&amp;Tbl_PolicyChanges[[#This Row],[Fund Group Code]]</f>
        <v>.</v>
      </c>
      <c r="K69" s="57" t="str">
        <f>IF(Tbl_PolicyChanges[[#This Row],[Fund Group]]="","",IF(ISNA(VLOOKUP(Tbl_PolicyChanges[[#This Row],[Prog.Fund]],Tbl_ProgramsFundCombination[],3,FALSE)),"NO","YES"))</f>
        <v/>
      </c>
      <c r="L69" s="57" t="str">
        <f>IF(Tbl_PolicyChanges[[#This Row],[Fund Group]]="","",IF(Tbl_PolicyChanges[[#This Row],[Fund Group Code]]="01","GF","NGF"))</f>
        <v/>
      </c>
      <c r="M69" s="57" t="str">
        <f>IF(Tbl_PolicyChanges[[#This Row],[Policy Change Category]]="","",VLOOKUP(Tbl_PolicyChanges[[#This Row],[Policy Change Category]],Tbl_PolicyChangeCat[[Policy Change Categories]:[Positions]],3,FALSE))</f>
        <v/>
      </c>
      <c r="N69" s="57" t="str">
        <f>IF(Tbl_PolicyChanges[[#This Row],[Policy Change Category]]="","",VLOOKUP(Tbl_PolicyChanges[[#This Row],[Policy Change Category]],Tbl_PolicyChangeCat[[Policy Change Categories]:[Expected Value]],2,FALSE))</f>
        <v/>
      </c>
      <c r="O69" s="54"/>
      <c r="P69" s="54"/>
      <c r="Q69" s="54"/>
      <c r="R69" s="55"/>
      <c r="S69" s="55"/>
      <c r="T69" s="70"/>
      <c r="U69" s="70"/>
      <c r="V69" s="54"/>
    </row>
    <row r="70" spans="2:22" s="60" customFormat="1" x14ac:dyDescent="0.25">
      <c r="B70" s="58">
        <f>VLOOKUP(Tbl_PolicyChanges[[#This Row],[Agy Code]],TblAgencies[],4,FALSE)</f>
        <v>5</v>
      </c>
      <c r="C70" s="58">
        <f>VLOOKUP(Tbl_PolicyChanges[[#This Row],[Agy Code]],TblAgencies[],2,FALSE)</f>
        <v>19</v>
      </c>
      <c r="D70" s="58">
        <f t="shared" si="0"/>
        <v>405</v>
      </c>
      <c r="E70" s="56" t="str">
        <f>VLOOKUP(Tbl_PolicyChanges[[#This Row],[Agy Code]],TblAgencies[],9,FALSE)</f>
        <v>405: Virginia Racing Commission</v>
      </c>
      <c r="F70" s="58" t="str">
        <f>VLOOKUP(Tbl_PolicyChanges[[#This Row],[Agy Code]],TblAgencies[],10,FALSE)</f>
        <v>Virginia Racing Commission</v>
      </c>
      <c r="G70" s="58">
        <f>VLOOKUP(Tbl_PolicyChanges[[#This Row],[Agy Code]],TblAgencies[],13,FALSE)</f>
        <v>68010</v>
      </c>
      <c r="H70" s="59" t="str">
        <f>IF(Tbl_PolicyChanges[[#This Row],[Program]]="","",VLOOKUP(Tbl_PolicyChanges[[#This Row],[Program]],Tbl_Programs[],2,FALSE))</f>
        <v/>
      </c>
      <c r="I70" s="59" t="str">
        <f>IF(Tbl_PolicyChanges[[#This Row],[Fund Group]]="","",VLOOKUP(Tbl_PolicyChanges[[#This Row],[Fund Group]],Tbl_FundGroups[],2,FALSE))</f>
        <v/>
      </c>
      <c r="J70" s="59" t="str">
        <f>Tbl_PolicyChanges[[#This Row],[Pgm Code]]&amp;"."&amp;Tbl_PolicyChanges[[#This Row],[Fund Group Code]]</f>
        <v>.</v>
      </c>
      <c r="K70" s="59" t="str">
        <f>IF(Tbl_PolicyChanges[[#This Row],[Fund Group]]="","",IF(ISNA(VLOOKUP(Tbl_PolicyChanges[[#This Row],[Prog.Fund]],Tbl_ProgramsFundCombination[],3,FALSE)),"NO","YES"))</f>
        <v/>
      </c>
      <c r="L70" s="59" t="str">
        <f>IF(Tbl_PolicyChanges[[#This Row],[Fund Group]]="","",IF(Tbl_PolicyChanges[[#This Row],[Fund Group Code]]="01","GF","NGF"))</f>
        <v/>
      </c>
      <c r="M70" s="59" t="str">
        <f>IF(Tbl_PolicyChanges[[#This Row],[Policy Change Category]]="","",VLOOKUP(Tbl_PolicyChanges[[#This Row],[Policy Change Category]],Tbl_PolicyChangeCat[[Policy Change Categories]:[Positions]],3,FALSE))</f>
        <v/>
      </c>
      <c r="N70" s="59" t="str">
        <f>IF(Tbl_PolicyChanges[[#This Row],[Policy Change Category]]="","",VLOOKUP(Tbl_PolicyChanges[[#This Row],[Policy Change Category]],Tbl_PolicyChangeCat[[Policy Change Categories]:[Expected Value]],2,FALSE))</f>
        <v/>
      </c>
      <c r="O70" s="54"/>
      <c r="P70" s="54"/>
      <c r="Q70" s="54"/>
      <c r="R70" s="55"/>
      <c r="S70" s="55"/>
      <c r="T70" s="70"/>
      <c r="U70" s="70"/>
      <c r="V70" s="54"/>
    </row>
    <row r="71" spans="2:22" s="60" customFormat="1" x14ac:dyDescent="0.25">
      <c r="B71" s="58">
        <f>VLOOKUP(Tbl_PolicyChanges[[#This Row],[Agy Code]],TblAgencies[],4,FALSE)</f>
        <v>5</v>
      </c>
      <c r="C71" s="58">
        <f>VLOOKUP(Tbl_PolicyChanges[[#This Row],[Agy Code]],TblAgencies[],2,FALSE)</f>
        <v>19</v>
      </c>
      <c r="D71" s="58">
        <f t="shared" si="0"/>
        <v>405</v>
      </c>
      <c r="E71" s="56" t="str">
        <f>VLOOKUP(Tbl_PolicyChanges[[#This Row],[Agy Code]],TblAgencies[],9,FALSE)</f>
        <v>405: Virginia Racing Commission</v>
      </c>
      <c r="F71" s="58" t="str">
        <f>VLOOKUP(Tbl_PolicyChanges[[#This Row],[Agy Code]],TblAgencies[],10,FALSE)</f>
        <v>Virginia Racing Commission</v>
      </c>
      <c r="G71" s="58">
        <f>VLOOKUP(Tbl_PolicyChanges[[#This Row],[Agy Code]],TblAgencies[],13,FALSE)</f>
        <v>68010</v>
      </c>
      <c r="H71" s="59" t="str">
        <f>IF(Tbl_PolicyChanges[[#This Row],[Program]]="","",VLOOKUP(Tbl_PolicyChanges[[#This Row],[Program]],Tbl_Programs[],2,FALSE))</f>
        <v/>
      </c>
      <c r="I71" s="59" t="str">
        <f>IF(Tbl_PolicyChanges[[#This Row],[Fund Group]]="","",VLOOKUP(Tbl_PolicyChanges[[#This Row],[Fund Group]],Tbl_FundGroups[],2,FALSE))</f>
        <v/>
      </c>
      <c r="J71" s="59" t="str">
        <f>Tbl_PolicyChanges[[#This Row],[Pgm Code]]&amp;"."&amp;Tbl_PolicyChanges[[#This Row],[Fund Group Code]]</f>
        <v>.</v>
      </c>
      <c r="K71" s="59" t="str">
        <f>IF(Tbl_PolicyChanges[[#This Row],[Fund Group]]="","",IF(ISNA(VLOOKUP(Tbl_PolicyChanges[[#This Row],[Prog.Fund]],Tbl_ProgramsFundCombination[],3,FALSE)),"NO","YES"))</f>
        <v/>
      </c>
      <c r="L71" s="59" t="str">
        <f>IF(Tbl_PolicyChanges[[#This Row],[Fund Group]]="","",IF(Tbl_PolicyChanges[[#This Row],[Fund Group Code]]="01","GF","NGF"))</f>
        <v/>
      </c>
      <c r="M71" s="59" t="str">
        <f>IF(Tbl_PolicyChanges[[#This Row],[Policy Change Category]]="","",VLOOKUP(Tbl_PolicyChanges[[#This Row],[Policy Change Category]],Tbl_PolicyChangeCat[[Policy Change Categories]:[Positions]],3,FALSE))</f>
        <v/>
      </c>
      <c r="N71" s="59" t="str">
        <f>IF(Tbl_PolicyChanges[[#This Row],[Policy Change Category]]="","",VLOOKUP(Tbl_PolicyChanges[[#This Row],[Policy Change Category]],Tbl_PolicyChangeCat[[Policy Change Categories]:[Expected Value]],2,FALSE))</f>
        <v/>
      </c>
      <c r="O71" s="54"/>
      <c r="P71" s="54"/>
      <c r="Q71" s="54"/>
      <c r="R71" s="55"/>
      <c r="S71" s="55"/>
      <c r="T71" s="70"/>
      <c r="U71" s="70"/>
      <c r="V71" s="54"/>
    </row>
    <row r="72" spans="2:22" s="60" customFormat="1" x14ac:dyDescent="0.25">
      <c r="B72" s="58">
        <f>VLOOKUP(Tbl_PolicyChanges[[#This Row],[Agy Code]],TblAgencies[],4,FALSE)</f>
        <v>5</v>
      </c>
      <c r="C72" s="58">
        <f>VLOOKUP(Tbl_PolicyChanges[[#This Row],[Agy Code]],TblAgencies[],2,FALSE)</f>
        <v>19</v>
      </c>
      <c r="D72" s="58">
        <f t="shared" si="0"/>
        <v>405</v>
      </c>
      <c r="E72" s="56" t="str">
        <f>VLOOKUP(Tbl_PolicyChanges[[#This Row],[Agy Code]],TblAgencies[],9,FALSE)</f>
        <v>405: Virginia Racing Commission</v>
      </c>
      <c r="F72" s="58" t="str">
        <f>VLOOKUP(Tbl_PolicyChanges[[#This Row],[Agy Code]],TblAgencies[],10,FALSE)</f>
        <v>Virginia Racing Commission</v>
      </c>
      <c r="G72" s="58">
        <f>VLOOKUP(Tbl_PolicyChanges[[#This Row],[Agy Code]],TblAgencies[],13,FALSE)</f>
        <v>68010</v>
      </c>
      <c r="H72" s="59" t="str">
        <f>IF(Tbl_PolicyChanges[[#This Row],[Program]]="","",VLOOKUP(Tbl_PolicyChanges[[#This Row],[Program]],Tbl_Programs[],2,FALSE))</f>
        <v/>
      </c>
      <c r="I72" s="59" t="str">
        <f>IF(Tbl_PolicyChanges[[#This Row],[Fund Group]]="","",VLOOKUP(Tbl_PolicyChanges[[#This Row],[Fund Group]],Tbl_FundGroups[],2,FALSE))</f>
        <v/>
      </c>
      <c r="J72" s="59" t="str">
        <f>Tbl_PolicyChanges[[#This Row],[Pgm Code]]&amp;"."&amp;Tbl_PolicyChanges[[#This Row],[Fund Group Code]]</f>
        <v>.</v>
      </c>
      <c r="K72" s="59" t="str">
        <f>IF(Tbl_PolicyChanges[[#This Row],[Fund Group]]="","",IF(ISNA(VLOOKUP(Tbl_PolicyChanges[[#This Row],[Prog.Fund]],Tbl_ProgramsFundCombination[],3,FALSE)),"NO","YES"))</f>
        <v/>
      </c>
      <c r="L72" s="59" t="str">
        <f>IF(Tbl_PolicyChanges[[#This Row],[Fund Group]]="","",IF(Tbl_PolicyChanges[[#This Row],[Fund Group Code]]="01","GF","NGF"))</f>
        <v/>
      </c>
      <c r="M72" s="59" t="str">
        <f>IF(Tbl_PolicyChanges[[#This Row],[Policy Change Category]]="","",VLOOKUP(Tbl_PolicyChanges[[#This Row],[Policy Change Category]],Tbl_PolicyChangeCat[[Policy Change Categories]:[Positions]],3,FALSE))</f>
        <v/>
      </c>
      <c r="N72" s="59" t="str">
        <f>IF(Tbl_PolicyChanges[[#This Row],[Policy Change Category]]="","",VLOOKUP(Tbl_PolicyChanges[[#This Row],[Policy Change Category]],Tbl_PolicyChangeCat[[Policy Change Categories]:[Expected Value]],2,FALSE))</f>
        <v/>
      </c>
      <c r="O72" s="54"/>
      <c r="P72" s="54"/>
      <c r="Q72" s="54"/>
      <c r="R72" s="55"/>
      <c r="S72" s="55"/>
      <c r="T72" s="70"/>
      <c r="U72" s="70"/>
      <c r="V72" s="54"/>
    </row>
    <row r="73" spans="2:22" s="60" customFormat="1" x14ac:dyDescent="0.25">
      <c r="B73" s="58">
        <f>VLOOKUP(Tbl_PolicyChanges[[#This Row],[Agy Code]],TblAgencies[],4,FALSE)</f>
        <v>5</v>
      </c>
      <c r="C73" s="58">
        <f>VLOOKUP(Tbl_PolicyChanges[[#This Row],[Agy Code]],TblAgencies[],2,FALSE)</f>
        <v>19</v>
      </c>
      <c r="D73" s="58">
        <f t="shared" si="0"/>
        <v>405</v>
      </c>
      <c r="E73" s="56" t="str">
        <f>VLOOKUP(Tbl_PolicyChanges[[#This Row],[Agy Code]],TblAgencies[],9,FALSE)</f>
        <v>405: Virginia Racing Commission</v>
      </c>
      <c r="F73" s="58" t="str">
        <f>VLOOKUP(Tbl_PolicyChanges[[#This Row],[Agy Code]],TblAgencies[],10,FALSE)</f>
        <v>Virginia Racing Commission</v>
      </c>
      <c r="G73" s="58">
        <f>VLOOKUP(Tbl_PolicyChanges[[#This Row],[Agy Code]],TblAgencies[],13,FALSE)</f>
        <v>68010</v>
      </c>
      <c r="H73" s="59" t="str">
        <f>IF(Tbl_PolicyChanges[[#This Row],[Program]]="","",VLOOKUP(Tbl_PolicyChanges[[#This Row],[Program]],Tbl_Programs[],2,FALSE))</f>
        <v/>
      </c>
      <c r="I73" s="59" t="str">
        <f>IF(Tbl_PolicyChanges[[#This Row],[Fund Group]]="","",VLOOKUP(Tbl_PolicyChanges[[#This Row],[Fund Group]],Tbl_FundGroups[],2,FALSE))</f>
        <v/>
      </c>
      <c r="J73" s="59" t="str">
        <f>Tbl_PolicyChanges[[#This Row],[Pgm Code]]&amp;"."&amp;Tbl_PolicyChanges[[#This Row],[Fund Group Code]]</f>
        <v>.</v>
      </c>
      <c r="K73" s="59" t="str">
        <f>IF(Tbl_PolicyChanges[[#This Row],[Fund Group]]="","",IF(ISNA(VLOOKUP(Tbl_PolicyChanges[[#This Row],[Prog.Fund]],Tbl_ProgramsFundCombination[],3,FALSE)),"NO","YES"))</f>
        <v/>
      </c>
      <c r="L73" s="59" t="str">
        <f>IF(Tbl_PolicyChanges[[#This Row],[Fund Group]]="","",IF(Tbl_PolicyChanges[[#This Row],[Fund Group Code]]="01","GF","NGF"))</f>
        <v/>
      </c>
      <c r="M73" s="59" t="str">
        <f>IF(Tbl_PolicyChanges[[#This Row],[Policy Change Category]]="","",VLOOKUP(Tbl_PolicyChanges[[#This Row],[Policy Change Category]],Tbl_PolicyChangeCat[[Policy Change Categories]:[Positions]],3,FALSE))</f>
        <v/>
      </c>
      <c r="N73" s="59" t="str">
        <f>IF(Tbl_PolicyChanges[[#This Row],[Policy Change Category]]="","",VLOOKUP(Tbl_PolicyChanges[[#This Row],[Policy Change Category]],Tbl_PolicyChangeCat[[Policy Change Categories]:[Expected Value]],2,FALSE))</f>
        <v/>
      </c>
      <c r="O73" s="54"/>
      <c r="P73" s="54"/>
      <c r="Q73" s="54"/>
      <c r="R73" s="55"/>
      <c r="S73" s="55"/>
      <c r="T73" s="70"/>
      <c r="U73" s="70"/>
      <c r="V73" s="54"/>
    </row>
    <row r="74" spans="2:22" s="60" customFormat="1" x14ac:dyDescent="0.25">
      <c r="B74" s="58">
        <f>VLOOKUP(Tbl_PolicyChanges[[#This Row],[Agy Code]],TblAgencies[],4,FALSE)</f>
        <v>5</v>
      </c>
      <c r="C74" s="58">
        <f>VLOOKUP(Tbl_PolicyChanges[[#This Row],[Agy Code]],TblAgencies[],2,FALSE)</f>
        <v>19</v>
      </c>
      <c r="D74" s="58">
        <f t="shared" si="0"/>
        <v>405</v>
      </c>
      <c r="E74" s="56" t="str">
        <f>VLOOKUP(Tbl_PolicyChanges[[#This Row],[Agy Code]],TblAgencies[],9,FALSE)</f>
        <v>405: Virginia Racing Commission</v>
      </c>
      <c r="F74" s="58" t="str">
        <f>VLOOKUP(Tbl_PolicyChanges[[#This Row],[Agy Code]],TblAgencies[],10,FALSE)</f>
        <v>Virginia Racing Commission</v>
      </c>
      <c r="G74" s="58">
        <f>VLOOKUP(Tbl_PolicyChanges[[#This Row],[Agy Code]],TblAgencies[],13,FALSE)</f>
        <v>68010</v>
      </c>
      <c r="H74" s="59" t="str">
        <f>IF(Tbl_PolicyChanges[[#This Row],[Program]]="","",VLOOKUP(Tbl_PolicyChanges[[#This Row],[Program]],Tbl_Programs[],2,FALSE))</f>
        <v/>
      </c>
      <c r="I74" s="59" t="str">
        <f>IF(Tbl_PolicyChanges[[#This Row],[Fund Group]]="","",VLOOKUP(Tbl_PolicyChanges[[#This Row],[Fund Group]],Tbl_FundGroups[],2,FALSE))</f>
        <v/>
      </c>
      <c r="J74" s="59" t="str">
        <f>Tbl_PolicyChanges[[#This Row],[Pgm Code]]&amp;"."&amp;Tbl_PolicyChanges[[#This Row],[Fund Group Code]]</f>
        <v>.</v>
      </c>
      <c r="K74" s="59" t="str">
        <f>IF(Tbl_PolicyChanges[[#This Row],[Fund Group]]="","",IF(ISNA(VLOOKUP(Tbl_PolicyChanges[[#This Row],[Prog.Fund]],Tbl_ProgramsFundCombination[],3,FALSE)),"NO","YES"))</f>
        <v/>
      </c>
      <c r="L74" s="59" t="str">
        <f>IF(Tbl_PolicyChanges[[#This Row],[Fund Group]]="","",IF(Tbl_PolicyChanges[[#This Row],[Fund Group Code]]="01","GF","NGF"))</f>
        <v/>
      </c>
      <c r="M74" s="59" t="str">
        <f>IF(Tbl_PolicyChanges[[#This Row],[Policy Change Category]]="","",VLOOKUP(Tbl_PolicyChanges[[#This Row],[Policy Change Category]],Tbl_PolicyChangeCat[[Policy Change Categories]:[Positions]],3,FALSE))</f>
        <v/>
      </c>
      <c r="N74" s="59" t="str">
        <f>IF(Tbl_PolicyChanges[[#This Row],[Policy Change Category]]="","",VLOOKUP(Tbl_PolicyChanges[[#This Row],[Policy Change Category]],Tbl_PolicyChangeCat[[Policy Change Categories]:[Expected Value]],2,FALSE))</f>
        <v/>
      </c>
      <c r="O74" s="54"/>
      <c r="P74" s="54"/>
      <c r="Q74" s="54"/>
      <c r="R74" s="55"/>
      <c r="S74" s="55"/>
      <c r="T74" s="70"/>
      <c r="U74" s="70"/>
      <c r="V74" s="54"/>
    </row>
    <row r="75" spans="2:22" s="60" customFormat="1" x14ac:dyDescent="0.25">
      <c r="B75" s="58">
        <f>VLOOKUP(Tbl_PolicyChanges[[#This Row],[Agy Code]],TblAgencies[],4,FALSE)</f>
        <v>5</v>
      </c>
      <c r="C75" s="58">
        <f>VLOOKUP(Tbl_PolicyChanges[[#This Row],[Agy Code]],TblAgencies[],2,FALSE)</f>
        <v>19</v>
      </c>
      <c r="D75" s="58">
        <f t="shared" si="0"/>
        <v>405</v>
      </c>
      <c r="E75" s="56" t="str">
        <f>VLOOKUP(Tbl_PolicyChanges[[#This Row],[Agy Code]],TblAgencies[],9,FALSE)</f>
        <v>405: Virginia Racing Commission</v>
      </c>
      <c r="F75" s="58" t="str">
        <f>VLOOKUP(Tbl_PolicyChanges[[#This Row],[Agy Code]],TblAgencies[],10,FALSE)</f>
        <v>Virginia Racing Commission</v>
      </c>
      <c r="G75" s="58">
        <f>VLOOKUP(Tbl_PolicyChanges[[#This Row],[Agy Code]],TblAgencies[],13,FALSE)</f>
        <v>68010</v>
      </c>
      <c r="H75" s="59" t="str">
        <f>IF(Tbl_PolicyChanges[[#This Row],[Program]]="","",VLOOKUP(Tbl_PolicyChanges[[#This Row],[Program]],Tbl_Programs[],2,FALSE))</f>
        <v/>
      </c>
      <c r="I75" s="59" t="str">
        <f>IF(Tbl_PolicyChanges[[#This Row],[Fund Group]]="","",VLOOKUP(Tbl_PolicyChanges[[#This Row],[Fund Group]],Tbl_FundGroups[],2,FALSE))</f>
        <v/>
      </c>
      <c r="J75" s="59" t="str">
        <f>Tbl_PolicyChanges[[#This Row],[Pgm Code]]&amp;"."&amp;Tbl_PolicyChanges[[#This Row],[Fund Group Code]]</f>
        <v>.</v>
      </c>
      <c r="K75" s="59" t="str">
        <f>IF(Tbl_PolicyChanges[[#This Row],[Fund Group]]="","",IF(ISNA(VLOOKUP(Tbl_PolicyChanges[[#This Row],[Prog.Fund]],Tbl_ProgramsFundCombination[],3,FALSE)),"NO","YES"))</f>
        <v/>
      </c>
      <c r="L75" s="59" t="str">
        <f>IF(Tbl_PolicyChanges[[#This Row],[Fund Group]]="","",IF(Tbl_PolicyChanges[[#This Row],[Fund Group Code]]="01","GF","NGF"))</f>
        <v/>
      </c>
      <c r="M75" s="59" t="str">
        <f>IF(Tbl_PolicyChanges[[#This Row],[Policy Change Category]]="","",VLOOKUP(Tbl_PolicyChanges[[#This Row],[Policy Change Category]],Tbl_PolicyChangeCat[[Policy Change Categories]:[Positions]],3,FALSE))</f>
        <v/>
      </c>
      <c r="N75" s="59" t="str">
        <f>IF(Tbl_PolicyChanges[[#This Row],[Policy Change Category]]="","",VLOOKUP(Tbl_PolicyChanges[[#This Row],[Policy Change Category]],Tbl_PolicyChangeCat[[Policy Change Categories]:[Expected Value]],2,FALSE))</f>
        <v/>
      </c>
      <c r="O75" s="54"/>
      <c r="P75" s="54"/>
      <c r="Q75" s="54"/>
      <c r="R75" s="55"/>
      <c r="S75" s="55"/>
      <c r="T75" s="70"/>
      <c r="U75" s="70"/>
      <c r="V75" s="54"/>
    </row>
    <row r="76" spans="2:22" s="60" customFormat="1" x14ac:dyDescent="0.25">
      <c r="B76" s="58">
        <f>VLOOKUP(Tbl_PolicyChanges[[#This Row],[Agy Code]],TblAgencies[],4,FALSE)</f>
        <v>5</v>
      </c>
      <c r="C76" s="58">
        <f>VLOOKUP(Tbl_PolicyChanges[[#This Row],[Agy Code]],TblAgencies[],2,FALSE)</f>
        <v>19</v>
      </c>
      <c r="D76" s="58">
        <f t="shared" si="0"/>
        <v>405</v>
      </c>
      <c r="E76" s="56" t="str">
        <f>VLOOKUP(Tbl_PolicyChanges[[#This Row],[Agy Code]],TblAgencies[],9,FALSE)</f>
        <v>405: Virginia Racing Commission</v>
      </c>
      <c r="F76" s="58" t="str">
        <f>VLOOKUP(Tbl_PolicyChanges[[#This Row],[Agy Code]],TblAgencies[],10,FALSE)</f>
        <v>Virginia Racing Commission</v>
      </c>
      <c r="G76" s="58">
        <f>VLOOKUP(Tbl_PolicyChanges[[#This Row],[Agy Code]],TblAgencies[],13,FALSE)</f>
        <v>68010</v>
      </c>
      <c r="H76" s="59" t="str">
        <f>IF(Tbl_PolicyChanges[[#This Row],[Program]]="","",VLOOKUP(Tbl_PolicyChanges[[#This Row],[Program]],Tbl_Programs[],2,FALSE))</f>
        <v/>
      </c>
      <c r="I76" s="59" t="str">
        <f>IF(Tbl_PolicyChanges[[#This Row],[Fund Group]]="","",VLOOKUP(Tbl_PolicyChanges[[#This Row],[Fund Group]],Tbl_FundGroups[],2,FALSE))</f>
        <v/>
      </c>
      <c r="J76" s="59" t="str">
        <f>Tbl_PolicyChanges[[#This Row],[Pgm Code]]&amp;"."&amp;Tbl_PolicyChanges[[#This Row],[Fund Group Code]]</f>
        <v>.</v>
      </c>
      <c r="K76" s="59" t="str">
        <f>IF(Tbl_PolicyChanges[[#This Row],[Fund Group]]="","",IF(ISNA(VLOOKUP(Tbl_PolicyChanges[[#This Row],[Prog.Fund]],Tbl_ProgramsFundCombination[],3,FALSE)),"NO","YES"))</f>
        <v/>
      </c>
      <c r="L76" s="59" t="str">
        <f>IF(Tbl_PolicyChanges[[#This Row],[Fund Group]]="","",IF(Tbl_PolicyChanges[[#This Row],[Fund Group Code]]="01","GF","NGF"))</f>
        <v/>
      </c>
      <c r="M76" s="59" t="str">
        <f>IF(Tbl_PolicyChanges[[#This Row],[Policy Change Category]]="","",VLOOKUP(Tbl_PolicyChanges[[#This Row],[Policy Change Category]],Tbl_PolicyChangeCat[[Policy Change Categories]:[Positions]],3,FALSE))</f>
        <v/>
      </c>
      <c r="N76" s="59" t="str">
        <f>IF(Tbl_PolicyChanges[[#This Row],[Policy Change Category]]="","",VLOOKUP(Tbl_PolicyChanges[[#This Row],[Policy Change Category]],Tbl_PolicyChangeCat[[Policy Change Categories]:[Expected Value]],2,FALSE))</f>
        <v/>
      </c>
      <c r="O76" s="54"/>
      <c r="P76" s="54"/>
      <c r="Q76" s="54"/>
      <c r="R76" s="55"/>
      <c r="S76" s="55"/>
      <c r="T76" s="70"/>
      <c r="U76" s="70"/>
      <c r="V76" s="54"/>
    </row>
    <row r="77" spans="2:22" s="60" customFormat="1" x14ac:dyDescent="0.25">
      <c r="B77" s="58">
        <f>VLOOKUP(Tbl_PolicyChanges[[#This Row],[Agy Code]],TblAgencies[],4,FALSE)</f>
        <v>5</v>
      </c>
      <c r="C77" s="58">
        <f>VLOOKUP(Tbl_PolicyChanges[[#This Row],[Agy Code]],TblAgencies[],2,FALSE)</f>
        <v>19</v>
      </c>
      <c r="D77" s="58">
        <f t="shared" si="0"/>
        <v>405</v>
      </c>
      <c r="E77" s="56" t="str">
        <f>VLOOKUP(Tbl_PolicyChanges[[#This Row],[Agy Code]],TblAgencies[],9,FALSE)</f>
        <v>405: Virginia Racing Commission</v>
      </c>
      <c r="F77" s="58" t="str">
        <f>VLOOKUP(Tbl_PolicyChanges[[#This Row],[Agy Code]],TblAgencies[],10,FALSE)</f>
        <v>Virginia Racing Commission</v>
      </c>
      <c r="G77" s="58">
        <f>VLOOKUP(Tbl_PolicyChanges[[#This Row],[Agy Code]],TblAgencies[],13,FALSE)</f>
        <v>68010</v>
      </c>
      <c r="H77" s="59" t="str">
        <f>IF(Tbl_PolicyChanges[[#This Row],[Program]]="","",VLOOKUP(Tbl_PolicyChanges[[#This Row],[Program]],Tbl_Programs[],2,FALSE))</f>
        <v/>
      </c>
      <c r="I77" s="59" t="str">
        <f>IF(Tbl_PolicyChanges[[#This Row],[Fund Group]]="","",VLOOKUP(Tbl_PolicyChanges[[#This Row],[Fund Group]],Tbl_FundGroups[],2,FALSE))</f>
        <v/>
      </c>
      <c r="J77" s="59" t="str">
        <f>Tbl_PolicyChanges[[#This Row],[Pgm Code]]&amp;"."&amp;Tbl_PolicyChanges[[#This Row],[Fund Group Code]]</f>
        <v>.</v>
      </c>
      <c r="K77" s="59" t="str">
        <f>IF(Tbl_PolicyChanges[[#This Row],[Fund Group]]="","",IF(ISNA(VLOOKUP(Tbl_PolicyChanges[[#This Row],[Prog.Fund]],Tbl_ProgramsFundCombination[],3,FALSE)),"NO","YES"))</f>
        <v/>
      </c>
      <c r="L77" s="59" t="str">
        <f>IF(Tbl_PolicyChanges[[#This Row],[Fund Group]]="","",IF(Tbl_PolicyChanges[[#This Row],[Fund Group Code]]="01","GF","NGF"))</f>
        <v/>
      </c>
      <c r="M77" s="59" t="str">
        <f>IF(Tbl_PolicyChanges[[#This Row],[Policy Change Category]]="","",VLOOKUP(Tbl_PolicyChanges[[#This Row],[Policy Change Category]],Tbl_PolicyChangeCat[[Policy Change Categories]:[Positions]],3,FALSE))</f>
        <v/>
      </c>
      <c r="N77" s="59" t="str">
        <f>IF(Tbl_PolicyChanges[[#This Row],[Policy Change Category]]="","",VLOOKUP(Tbl_PolicyChanges[[#This Row],[Policy Change Category]],Tbl_PolicyChangeCat[[Policy Change Categories]:[Expected Value]],2,FALSE))</f>
        <v/>
      </c>
      <c r="O77" s="54"/>
      <c r="P77" s="54"/>
      <c r="Q77" s="54"/>
      <c r="R77" s="55"/>
      <c r="S77" s="55"/>
      <c r="T77" s="70"/>
      <c r="U77" s="70"/>
      <c r="V77" s="54"/>
    </row>
    <row r="78" spans="2:22" s="60" customFormat="1" x14ac:dyDescent="0.25">
      <c r="B78" s="58">
        <f>VLOOKUP(Tbl_PolicyChanges[[#This Row],[Agy Code]],TblAgencies[],4,FALSE)</f>
        <v>5</v>
      </c>
      <c r="C78" s="58">
        <f>VLOOKUP(Tbl_PolicyChanges[[#This Row],[Agy Code]],TblAgencies[],2,FALSE)</f>
        <v>19</v>
      </c>
      <c r="D78" s="58">
        <f t="shared" si="0"/>
        <v>405</v>
      </c>
      <c r="E78" s="56" t="str">
        <f>VLOOKUP(Tbl_PolicyChanges[[#This Row],[Agy Code]],TblAgencies[],9,FALSE)</f>
        <v>405: Virginia Racing Commission</v>
      </c>
      <c r="F78" s="58" t="str">
        <f>VLOOKUP(Tbl_PolicyChanges[[#This Row],[Agy Code]],TblAgencies[],10,FALSE)</f>
        <v>Virginia Racing Commission</v>
      </c>
      <c r="G78" s="58">
        <f>VLOOKUP(Tbl_PolicyChanges[[#This Row],[Agy Code]],TblAgencies[],13,FALSE)</f>
        <v>68010</v>
      </c>
      <c r="H78" s="59" t="str">
        <f>IF(Tbl_PolicyChanges[[#This Row],[Program]]="","",VLOOKUP(Tbl_PolicyChanges[[#This Row],[Program]],Tbl_Programs[],2,FALSE))</f>
        <v/>
      </c>
      <c r="I78" s="59" t="str">
        <f>IF(Tbl_PolicyChanges[[#This Row],[Fund Group]]="","",VLOOKUP(Tbl_PolicyChanges[[#This Row],[Fund Group]],Tbl_FundGroups[],2,FALSE))</f>
        <v/>
      </c>
      <c r="J78" s="59" t="str">
        <f>Tbl_PolicyChanges[[#This Row],[Pgm Code]]&amp;"."&amp;Tbl_PolicyChanges[[#This Row],[Fund Group Code]]</f>
        <v>.</v>
      </c>
      <c r="K78" s="59" t="str">
        <f>IF(Tbl_PolicyChanges[[#This Row],[Fund Group]]="","",IF(ISNA(VLOOKUP(Tbl_PolicyChanges[[#This Row],[Prog.Fund]],Tbl_ProgramsFundCombination[],3,FALSE)),"NO","YES"))</f>
        <v/>
      </c>
      <c r="L78" s="59" t="str">
        <f>IF(Tbl_PolicyChanges[[#This Row],[Fund Group]]="","",IF(Tbl_PolicyChanges[[#This Row],[Fund Group Code]]="01","GF","NGF"))</f>
        <v/>
      </c>
      <c r="M78" s="59" t="str">
        <f>IF(Tbl_PolicyChanges[[#This Row],[Policy Change Category]]="","",VLOOKUP(Tbl_PolicyChanges[[#This Row],[Policy Change Category]],Tbl_PolicyChangeCat[[Policy Change Categories]:[Positions]],3,FALSE))</f>
        <v/>
      </c>
      <c r="N78" s="59" t="str">
        <f>IF(Tbl_PolicyChanges[[#This Row],[Policy Change Category]]="","",VLOOKUP(Tbl_PolicyChanges[[#This Row],[Policy Change Category]],Tbl_PolicyChangeCat[[Policy Change Categories]:[Expected Value]],2,FALSE))</f>
        <v/>
      </c>
      <c r="O78" s="54"/>
      <c r="P78" s="54"/>
      <c r="Q78" s="54"/>
      <c r="R78" s="55"/>
      <c r="S78" s="55"/>
      <c r="T78" s="70"/>
      <c r="U78" s="70"/>
      <c r="V78" s="54"/>
    </row>
    <row r="79" spans="2:22" s="60" customFormat="1" x14ac:dyDescent="0.25">
      <c r="B79" s="58">
        <f>VLOOKUP(Tbl_PolicyChanges[[#This Row],[Agy Code]],TblAgencies[],4,FALSE)</f>
        <v>5</v>
      </c>
      <c r="C79" s="58">
        <f>VLOOKUP(Tbl_PolicyChanges[[#This Row],[Agy Code]],TblAgencies[],2,FALSE)</f>
        <v>19</v>
      </c>
      <c r="D79" s="58">
        <f t="shared" si="0"/>
        <v>405</v>
      </c>
      <c r="E79" s="56" t="str">
        <f>VLOOKUP(Tbl_PolicyChanges[[#This Row],[Agy Code]],TblAgencies[],9,FALSE)</f>
        <v>405: Virginia Racing Commission</v>
      </c>
      <c r="F79" s="58" t="str">
        <f>VLOOKUP(Tbl_PolicyChanges[[#This Row],[Agy Code]],TblAgencies[],10,FALSE)</f>
        <v>Virginia Racing Commission</v>
      </c>
      <c r="G79" s="58">
        <f>VLOOKUP(Tbl_PolicyChanges[[#This Row],[Agy Code]],TblAgencies[],13,FALSE)</f>
        <v>68010</v>
      </c>
      <c r="H79" s="59" t="str">
        <f>IF(Tbl_PolicyChanges[[#This Row],[Program]]="","",VLOOKUP(Tbl_PolicyChanges[[#This Row],[Program]],Tbl_Programs[],2,FALSE))</f>
        <v/>
      </c>
      <c r="I79" s="59" t="str">
        <f>IF(Tbl_PolicyChanges[[#This Row],[Fund Group]]="","",VLOOKUP(Tbl_PolicyChanges[[#This Row],[Fund Group]],Tbl_FundGroups[],2,FALSE))</f>
        <v/>
      </c>
      <c r="J79" s="59" t="str">
        <f>Tbl_PolicyChanges[[#This Row],[Pgm Code]]&amp;"."&amp;Tbl_PolicyChanges[[#This Row],[Fund Group Code]]</f>
        <v>.</v>
      </c>
      <c r="K79" s="59" t="str">
        <f>IF(Tbl_PolicyChanges[[#This Row],[Fund Group]]="","",IF(ISNA(VLOOKUP(Tbl_PolicyChanges[[#This Row],[Prog.Fund]],Tbl_ProgramsFundCombination[],3,FALSE)),"NO","YES"))</f>
        <v/>
      </c>
      <c r="L79" s="59" t="str">
        <f>IF(Tbl_PolicyChanges[[#This Row],[Fund Group]]="","",IF(Tbl_PolicyChanges[[#This Row],[Fund Group Code]]="01","GF","NGF"))</f>
        <v/>
      </c>
      <c r="M79" s="59" t="str">
        <f>IF(Tbl_PolicyChanges[[#This Row],[Policy Change Category]]="","",VLOOKUP(Tbl_PolicyChanges[[#This Row],[Policy Change Category]],Tbl_PolicyChangeCat[[Policy Change Categories]:[Positions]],3,FALSE))</f>
        <v/>
      </c>
      <c r="N79" s="59" t="str">
        <f>IF(Tbl_PolicyChanges[[#This Row],[Policy Change Category]]="","",VLOOKUP(Tbl_PolicyChanges[[#This Row],[Policy Change Category]],Tbl_PolicyChangeCat[[Policy Change Categories]:[Expected Value]],2,FALSE))</f>
        <v/>
      </c>
      <c r="O79" s="54"/>
      <c r="P79" s="54"/>
      <c r="Q79" s="54"/>
      <c r="R79" s="55"/>
      <c r="S79" s="55"/>
      <c r="T79" s="70"/>
      <c r="U79" s="70"/>
      <c r="V79" s="54"/>
    </row>
    <row r="80" spans="2:22" s="60" customFormat="1" x14ac:dyDescent="0.25">
      <c r="B80" s="58">
        <f>VLOOKUP(Tbl_PolicyChanges[[#This Row],[Agy Code]],TblAgencies[],4,FALSE)</f>
        <v>5</v>
      </c>
      <c r="C80" s="58">
        <f>VLOOKUP(Tbl_PolicyChanges[[#This Row],[Agy Code]],TblAgencies[],2,FALSE)</f>
        <v>19</v>
      </c>
      <c r="D80" s="58">
        <f t="shared" si="0"/>
        <v>405</v>
      </c>
      <c r="E80" s="56" t="str">
        <f>VLOOKUP(Tbl_PolicyChanges[[#This Row],[Agy Code]],TblAgencies[],9,FALSE)</f>
        <v>405: Virginia Racing Commission</v>
      </c>
      <c r="F80" s="58" t="str">
        <f>VLOOKUP(Tbl_PolicyChanges[[#This Row],[Agy Code]],TblAgencies[],10,FALSE)</f>
        <v>Virginia Racing Commission</v>
      </c>
      <c r="G80" s="58">
        <f>VLOOKUP(Tbl_PolicyChanges[[#This Row],[Agy Code]],TblAgencies[],13,FALSE)</f>
        <v>68010</v>
      </c>
      <c r="H80" s="59" t="str">
        <f>IF(Tbl_PolicyChanges[[#This Row],[Program]]="","",VLOOKUP(Tbl_PolicyChanges[[#This Row],[Program]],Tbl_Programs[],2,FALSE))</f>
        <v/>
      </c>
      <c r="I80" s="59" t="str">
        <f>IF(Tbl_PolicyChanges[[#This Row],[Fund Group]]="","",VLOOKUP(Tbl_PolicyChanges[[#This Row],[Fund Group]],Tbl_FundGroups[],2,FALSE))</f>
        <v/>
      </c>
      <c r="J80" s="59" t="str">
        <f>Tbl_PolicyChanges[[#This Row],[Pgm Code]]&amp;"."&amp;Tbl_PolicyChanges[[#This Row],[Fund Group Code]]</f>
        <v>.</v>
      </c>
      <c r="K80" s="59" t="str">
        <f>IF(Tbl_PolicyChanges[[#This Row],[Fund Group]]="","",IF(ISNA(VLOOKUP(Tbl_PolicyChanges[[#This Row],[Prog.Fund]],Tbl_ProgramsFundCombination[],3,FALSE)),"NO","YES"))</f>
        <v/>
      </c>
      <c r="L80" s="59" t="str">
        <f>IF(Tbl_PolicyChanges[[#This Row],[Fund Group]]="","",IF(Tbl_PolicyChanges[[#This Row],[Fund Group Code]]="01","GF","NGF"))</f>
        <v/>
      </c>
      <c r="M80" s="59" t="str">
        <f>IF(Tbl_PolicyChanges[[#This Row],[Policy Change Category]]="","",VLOOKUP(Tbl_PolicyChanges[[#This Row],[Policy Change Category]],Tbl_PolicyChangeCat[[Policy Change Categories]:[Positions]],3,FALSE))</f>
        <v/>
      </c>
      <c r="N80" s="59" t="str">
        <f>IF(Tbl_PolicyChanges[[#This Row],[Policy Change Category]]="","",VLOOKUP(Tbl_PolicyChanges[[#This Row],[Policy Change Category]],Tbl_PolicyChangeCat[[Policy Change Categories]:[Expected Value]],2,FALSE))</f>
        <v/>
      </c>
      <c r="O80" s="54"/>
      <c r="P80" s="54"/>
      <c r="Q80" s="54"/>
      <c r="R80" s="55"/>
      <c r="S80" s="55"/>
      <c r="T80" s="70"/>
      <c r="U80" s="70"/>
      <c r="V80" s="54"/>
    </row>
    <row r="81" spans="18:21" x14ac:dyDescent="0.25">
      <c r="R81" s="20"/>
      <c r="S81" s="20"/>
      <c r="T81" s="20"/>
      <c r="U81" s="20"/>
    </row>
  </sheetData>
  <sheetProtection sheet="1" formatRows="0" insertRows="0" deleteRows="0" sort="0" autoFilter="0"/>
  <conditionalFormatting sqref="R6:R80">
    <cfRule type="expression" dxfId="6" priority="5">
      <formula>AND($N6="Plus",$R6&lt;0)</formula>
    </cfRule>
    <cfRule type="expression" dxfId="5" priority="7">
      <formula>AND($N6="Minus",$R6&gt;0)</formula>
    </cfRule>
  </conditionalFormatting>
  <conditionalFormatting sqref="S6:U80">
    <cfRule type="expression" dxfId="4" priority="6">
      <formula>AND($N6="Minus",$S6&gt;0)</formula>
    </cfRule>
  </conditionalFormatting>
  <conditionalFormatting sqref="P6:P80">
    <cfRule type="expression" dxfId="3" priority="3">
      <formula>$K6="NO"</formula>
    </cfRule>
  </conditionalFormatting>
  <conditionalFormatting sqref="T6:T80">
    <cfRule type="expression" dxfId="2" priority="2">
      <formula>AND($M6="NO",OR($T6&gt;0,$T6&lt;0))</formula>
    </cfRule>
  </conditionalFormatting>
  <conditionalFormatting sqref="U6:U80">
    <cfRule type="expression" dxfId="1" priority="1">
      <formula>AND($M6="NO",OR($U6&gt;0,$U6&lt;0))</formula>
    </cfRule>
  </conditionalFormatting>
  <conditionalFormatting sqref="S6:S80">
    <cfRule type="expression" dxfId="0"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9C58DCB1-B26D-4290-B61A-ABB7A9D149F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2022-08-24T20:46:37Z</dcterms:modified>
</cp:coreProperties>
</file>